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概算表-审核" sheetId="6" r:id="rId1"/>
    <sheet name="总概算表-送审" sheetId="5" r:id="rId2"/>
    <sheet name="监理费计算表" sheetId="8" r:id="rId3"/>
    <sheet name="设计费计算表" sheetId="7" r:id="rId4"/>
  </sheets>
  <externalReferences>
    <externalReference r:id="rId5"/>
  </externalReferences>
  <definedNames>
    <definedName name="_1_1">[1]SJK!#REF!</definedName>
    <definedName name="_1_10">[1]SJK!#REF!</definedName>
    <definedName name="_1_11">[1]SJK!#REF!</definedName>
    <definedName name="_1_12">[1]SJK!#REF!</definedName>
    <definedName name="_1_13">[1]SJK!#REF!</definedName>
    <definedName name="_1_14">[1]SJK!#REF!</definedName>
    <definedName name="_1_15">[1]SJK!#REF!</definedName>
    <definedName name="_1_16">[1]SJK!#REF!</definedName>
    <definedName name="_1_17">[1]SJK!#REF!</definedName>
    <definedName name="_1_18">[1]SJK!#REF!</definedName>
    <definedName name="_1_19">[1]SJK!#REF!</definedName>
    <definedName name="_1_2">[1]SJK!#REF!</definedName>
    <definedName name="_1_20">[1]SJK!#REF!</definedName>
    <definedName name="_1_21">[1]SJK!#REF!</definedName>
    <definedName name="_1_22">[1]SJK!#REF!</definedName>
    <definedName name="_1_23">[1]SJK!#REF!</definedName>
    <definedName name="_1_24">[1]SJK!#REF!</definedName>
    <definedName name="_1_25">[1]SJK!#REF!</definedName>
    <definedName name="_1_26">[1]SJK!#REF!</definedName>
    <definedName name="_1_27">[1]SJK!#REF!</definedName>
    <definedName name="_1_28">[1]SJK!#REF!</definedName>
    <definedName name="_1_29">[1]SJK!#REF!</definedName>
    <definedName name="_1_3">[1]SJK!#REF!</definedName>
    <definedName name="_1_30">[1]SJK!#REF!</definedName>
    <definedName name="_1_31">[1]SJK!#REF!</definedName>
    <definedName name="_1_32">[1]SJK!#REF!</definedName>
    <definedName name="_1_33">[1]SJK!#REF!</definedName>
    <definedName name="_1_34">[1]SJK!#REF!</definedName>
    <definedName name="_1_35">[1]SJK!#REF!</definedName>
    <definedName name="_1_36">[1]SJK!#REF!</definedName>
    <definedName name="_1_37">[1]SJK!#REF!</definedName>
    <definedName name="_1_38">[1]SJK!#REF!</definedName>
    <definedName name="_1_39">[1]SJK!#REF!</definedName>
    <definedName name="_1_4">[1]SJK!#REF!</definedName>
    <definedName name="_1_40">[1]SJK!#REF!</definedName>
    <definedName name="_1_41">[1]SJK!#REF!</definedName>
    <definedName name="_1_42">[1]SJK!#REF!</definedName>
    <definedName name="_1_43">[1]SJK!#REF!</definedName>
    <definedName name="_1_44">[1]SJK!#REF!</definedName>
    <definedName name="_1_45">[1]SJK!#REF!</definedName>
    <definedName name="_1_46">[1]SJK!#REF!</definedName>
    <definedName name="_1_47">[1]SJK!#REF!</definedName>
    <definedName name="_1_48">[1]SJK!#REF!</definedName>
    <definedName name="_1_49">[1]SJK!#REF!</definedName>
    <definedName name="_1_5">[1]SJK!#REF!</definedName>
    <definedName name="_1_50">[1]SJK!#REF!</definedName>
    <definedName name="_1_51">[1]SJK!#REF!</definedName>
    <definedName name="_1_52">[1]SJK!#REF!</definedName>
    <definedName name="_1_53">[1]SJK!#REF!</definedName>
    <definedName name="_1_54">[1]SJK!#REF!</definedName>
    <definedName name="_1_55">[1]SJK!#REF!</definedName>
    <definedName name="_1_56">[1]SJK!#REF!</definedName>
    <definedName name="_1_57">[1]SJK!#REF!</definedName>
    <definedName name="_1_58">[1]SJK!#REF!</definedName>
    <definedName name="_1_59">[1]SJK!#REF!</definedName>
    <definedName name="_1_6">[1]SJK!#REF!</definedName>
    <definedName name="_1_60">[1]SJK!#REF!</definedName>
    <definedName name="_1_61">[1]SJK!#REF!</definedName>
    <definedName name="_1_62">[1]SJK!#REF!</definedName>
    <definedName name="_1_63">[1]SJK!#REF!</definedName>
    <definedName name="_1_64">[1]SJK!#REF!</definedName>
    <definedName name="_1_65">[1]SJK!#REF!</definedName>
    <definedName name="_1_66">[1]SJK!#REF!</definedName>
    <definedName name="_1_67">[1]SJK!#REF!</definedName>
    <definedName name="_1_68">[1]SJK!#REF!</definedName>
    <definedName name="_1_69">[1]SJK!#REF!</definedName>
    <definedName name="_1_7">[1]SJK!#REF!</definedName>
    <definedName name="_1_70">[1]SJK!#REF!</definedName>
    <definedName name="_1_71">[1]SJK!#REF!</definedName>
    <definedName name="_1_72">[1]SJK!#REF!</definedName>
    <definedName name="_1_73">[1]SJK!#REF!</definedName>
    <definedName name="_1_74">[1]SJK!#REF!</definedName>
    <definedName name="_1_75">[1]SJK!#REF!</definedName>
    <definedName name="_1_76">[1]SJK!#REF!</definedName>
    <definedName name="_1_77">[1]SJK!#REF!</definedName>
    <definedName name="_1_78">[1]SJK!#REF!</definedName>
    <definedName name="_1_79">[1]SJK!#REF!</definedName>
    <definedName name="_1_8">[1]SJK!#REF!</definedName>
    <definedName name="_1_80">[1]SJK!#REF!</definedName>
    <definedName name="_1_81">[1]SJK!#REF!</definedName>
    <definedName name="_1_82">[1]SJK!#REF!</definedName>
    <definedName name="_1_83">[1]SJK!#REF!</definedName>
    <definedName name="_1_84">[1]SJK!#REF!</definedName>
    <definedName name="_1_85">[1]SJK!#REF!</definedName>
    <definedName name="_1_86">[1]SJK!#REF!</definedName>
    <definedName name="_1_87">[1]SJK!#REF!</definedName>
    <definedName name="_1_9">[1]SJK!#REF!</definedName>
    <definedName name="_2_1">[1]SJK!#REF!</definedName>
    <definedName name="_2_10">[1]SJK!#REF!</definedName>
    <definedName name="_2_11">[1]SJK!#REF!</definedName>
    <definedName name="_2_12">[1]SJK!#REF!</definedName>
    <definedName name="_2_13">[1]SJK!#REF!</definedName>
    <definedName name="_2_14">[1]SJK!#REF!</definedName>
    <definedName name="_2_15">[1]SJK!#REF!</definedName>
    <definedName name="_2_16">[1]SJK!#REF!</definedName>
    <definedName name="_2_17">[1]SJK!#REF!</definedName>
    <definedName name="_2_18">[1]SJK!#REF!</definedName>
    <definedName name="_2_19">[1]SJK!#REF!</definedName>
    <definedName name="_2_2">[1]SJK!#REF!</definedName>
    <definedName name="_2_20">[1]SJK!#REF!</definedName>
    <definedName name="_2_21">[1]SJK!#REF!</definedName>
    <definedName name="_2_22">[1]SJK!#REF!</definedName>
    <definedName name="_2_23">[1]SJK!#REF!</definedName>
    <definedName name="_2_24">[1]SJK!#REF!</definedName>
    <definedName name="_2_25">[1]SJK!#REF!</definedName>
    <definedName name="_2_26">[1]SJK!#REF!</definedName>
    <definedName name="_2_27">[1]SJK!#REF!</definedName>
    <definedName name="_2_28">[1]SJK!#REF!</definedName>
    <definedName name="_2_29">[1]SJK!#REF!</definedName>
    <definedName name="_2_3">[1]SJK!#REF!</definedName>
    <definedName name="_2_30">[1]SJK!#REF!</definedName>
    <definedName name="_2_31">[1]SJK!#REF!</definedName>
    <definedName name="_2_32">[1]SJK!#REF!</definedName>
    <definedName name="_2_33">[1]SJK!#REF!</definedName>
    <definedName name="_2_4">[1]SJK!#REF!</definedName>
    <definedName name="_2_5">[1]SJK!#REF!</definedName>
    <definedName name="_2_6">[1]SJK!#REF!</definedName>
    <definedName name="_2_7">[1]SJK!#REF!</definedName>
    <definedName name="_2_8">[1]SJK!#REF!</definedName>
    <definedName name="_2_9">[1]SJK!#REF!</definedName>
    <definedName name="_3_17">[1]SJB!#REF!</definedName>
    <definedName name="_3_75">[1]SJB!#REF!</definedName>
    <definedName name="_3_91">[1]SJB!#REF!</definedName>
    <definedName name="_7_99B">[1]SJB!#REF!</definedName>
    <definedName name="_901">[1]SJB!#REF!</definedName>
    <definedName name="_902">[1]SJB!#REF!</definedName>
    <definedName name="Database" hidden="1">[1]SJB!#REF!</definedName>
    <definedName name="N0">[1]SJB!#REF!</definedName>
  </definedNames>
  <calcPr calcId="144525"/>
</workbook>
</file>

<file path=xl/sharedStrings.xml><?xml version="1.0" encoding="utf-8"?>
<sst xmlns="http://schemas.openxmlformats.org/spreadsheetml/2006/main" count="230" uniqueCount="131">
  <si>
    <t>总概算表</t>
  </si>
  <si>
    <t>工程名称：广清产业园华清产业大道北侧地块新建纵路工程</t>
  </si>
  <si>
    <t>序号</t>
  </si>
  <si>
    <t>工程或费用名称</t>
  </si>
  <si>
    <t>概算金额（万元）</t>
  </si>
  <si>
    <t>金额（万元）</t>
  </si>
  <si>
    <t>技术经济指标</t>
  </si>
  <si>
    <t>建筑工程费</t>
  </si>
  <si>
    <t>设备购置费</t>
  </si>
  <si>
    <t>安装工程费</t>
  </si>
  <si>
    <t>其他费用</t>
  </si>
  <si>
    <t>合计</t>
  </si>
  <si>
    <t>单位</t>
  </si>
  <si>
    <t>数量</t>
  </si>
  <si>
    <t>单位价值（元）</t>
  </si>
  <si>
    <t>一</t>
  </si>
  <si>
    <t>工程费</t>
  </si>
  <si>
    <t>m</t>
  </si>
  <si>
    <t>道路工程</t>
  </si>
  <si>
    <t>给排水工程</t>
  </si>
  <si>
    <t>电力通信管沟土建结构工程</t>
  </si>
  <si>
    <t>照明工程</t>
  </si>
  <si>
    <t>交通工程</t>
  </si>
  <si>
    <t>绿化工程</t>
  </si>
  <si>
    <t>软基处理工程</t>
  </si>
  <si>
    <t>二</t>
  </si>
  <si>
    <t>工程建设其他费</t>
  </si>
  <si>
    <t>计算基数</t>
  </si>
  <si>
    <t>备注</t>
  </si>
  <si>
    <t>与土地使用权有关的费用</t>
  </si>
  <si>
    <t>《清远市城市规划土地及房屋征收补偿安置办法》</t>
  </si>
  <si>
    <t>土地使用权</t>
  </si>
  <si>
    <t>需依据初步设计相关数量，按《清远市城市规划土地及房屋征收补偿安置办法》计算。</t>
  </si>
  <si>
    <t>青苗补偿费</t>
  </si>
  <si>
    <t>建设单位管理费</t>
  </si>
  <si>
    <t>财建（2016）504号</t>
  </si>
  <si>
    <t>工程建设监理费</t>
  </si>
  <si>
    <t>发改价格（2007）670号</t>
  </si>
  <si>
    <t>建设项目前期工作咨询费</t>
  </si>
  <si>
    <t>国计委计价格（1999）1283号、粤价[2000]8号</t>
  </si>
  <si>
    <t>编制可行性研究报告</t>
  </si>
  <si>
    <t>评估可行性研究报告</t>
  </si>
  <si>
    <t>勘察设计费</t>
  </si>
  <si>
    <t>计价格【2002】10号文</t>
  </si>
  <si>
    <t>工程勘察费</t>
  </si>
  <si>
    <t>工程设计费</t>
  </si>
  <si>
    <t>竣工图编制费</t>
  </si>
  <si>
    <t>环境影响咨询费</t>
  </si>
  <si>
    <t>计价格[2002]125号</t>
  </si>
  <si>
    <t>工程保险费</t>
  </si>
  <si>
    <t>按工程费用的0.3%计算</t>
  </si>
  <si>
    <t>招标代理服务费</t>
  </si>
  <si>
    <t>计价格（2002）1980号、发改价格[2011]534号</t>
  </si>
  <si>
    <t>工程招标</t>
  </si>
  <si>
    <t>监理招标</t>
  </si>
  <si>
    <t>勘察招标</t>
  </si>
  <si>
    <t>设计招标</t>
  </si>
  <si>
    <t>场地准备及临时设施费</t>
  </si>
  <si>
    <t>按工程费用的0.5%计列</t>
  </si>
  <si>
    <t>工程造价咨询费</t>
  </si>
  <si>
    <t>粤价函[2011]742号文</t>
  </si>
  <si>
    <t>施工图审查费</t>
  </si>
  <si>
    <t>发改价格[2011]534号</t>
  </si>
  <si>
    <t>检验检查费</t>
  </si>
  <si>
    <t>按工程费用1%计列</t>
  </si>
  <si>
    <t>水土保持咨询服务费</t>
  </si>
  <si>
    <t>保监[20058]22号</t>
  </si>
  <si>
    <t>以主体工程土建投资额为计算基数，建议按可研估算暂列。</t>
  </si>
  <si>
    <t>现状10kv电线杆迁改</t>
  </si>
  <si>
    <t>按140万暂估</t>
  </si>
  <si>
    <t>暂估额，需核对是否超可研。</t>
  </si>
  <si>
    <t>三</t>
  </si>
  <si>
    <t>预备费</t>
  </si>
  <si>
    <t>基本预备费</t>
  </si>
  <si>
    <t>（工程费+工程建设其他费）*8.00%</t>
  </si>
  <si>
    <t>（预备费计算不计与土地使用权有关的费用）</t>
  </si>
  <si>
    <t>工程总概算</t>
  </si>
  <si>
    <t>一 + 二 + 三</t>
  </si>
  <si>
    <t>第一次计算基数</t>
  </si>
  <si>
    <t>2007年5月1日(发改价格[2007]670号文)开始实行的施工监理服务收费速算表(直线内插法)</t>
  </si>
  <si>
    <t>计费额区间</t>
  </si>
  <si>
    <t>已知计费额X</t>
  </si>
  <si>
    <t>收费基价Y所在区间的下限值Y1</t>
  </si>
  <si>
    <t>收费基价Y所在区间的上限值Y2</t>
  </si>
  <si>
    <t>计费额X所在区间的下限值X1</t>
  </si>
  <si>
    <t>计费额X所在区间的上限值X2</t>
  </si>
  <si>
    <t>施工监理服务收费基价Y</t>
  </si>
  <si>
    <t>工程类型</t>
  </si>
  <si>
    <t>专业调整系数</t>
  </si>
  <si>
    <t>工程复杂等级</t>
  </si>
  <si>
    <t>工程复杂程度调整系数(0.85/1.0/1.15)</t>
  </si>
  <si>
    <t>高程调整系数H&lt;2001m为1</t>
  </si>
  <si>
    <t>施工监理服务收费</t>
  </si>
  <si>
    <t>与总造价比例(%)</t>
  </si>
  <si>
    <t>下浮20%后的施工监理服务收费</t>
  </si>
  <si>
    <t>500万以下</t>
  </si>
  <si>
    <t>水利</t>
  </si>
  <si>
    <t>500~1000</t>
  </si>
  <si>
    <t>建筑</t>
  </si>
  <si>
    <t>1000~3000</t>
  </si>
  <si>
    <t>市政</t>
  </si>
  <si>
    <t>3000~5000</t>
  </si>
  <si>
    <t>5000~8000</t>
  </si>
  <si>
    <t>8000~10000</t>
  </si>
  <si>
    <t>10000~20000</t>
  </si>
  <si>
    <t>绿化</t>
  </si>
  <si>
    <t>20000~40000</t>
  </si>
  <si>
    <t>40000~60000</t>
  </si>
  <si>
    <t>60000~80000</t>
  </si>
  <si>
    <t xml:space="preserve"> </t>
  </si>
  <si>
    <t>80000~100000</t>
  </si>
  <si>
    <t>10000~200000</t>
  </si>
  <si>
    <t>200000~400000</t>
  </si>
  <si>
    <t>400000~600000</t>
  </si>
  <si>
    <t>600000~800000</t>
  </si>
  <si>
    <t>800000~1000000</t>
  </si>
  <si>
    <t>1000000以上</t>
  </si>
  <si>
    <t>勘察设计费计算表</t>
  </si>
  <si>
    <t>设计额(万元)</t>
  </si>
  <si>
    <t>计费额
(万元)</t>
  </si>
  <si>
    <t>收费基价
(万元)</t>
  </si>
  <si>
    <t>计算设计费
(万元)</t>
  </si>
  <si>
    <t>设计费合计(万元)</t>
  </si>
  <si>
    <t>建筑、市政、电信工程1.0；公路、城市道路工程0.9；人防、园林绿化、广电工艺工程1.1；邮政工艺工程0.8</t>
  </si>
  <si>
    <t>工程复杂调整系数</t>
  </si>
  <si>
    <t>一般（Ⅰ级）0.85；较复杂（Ⅱ级）1.0；复杂（Ⅲ级）1.15</t>
  </si>
  <si>
    <t>附加调整系数</t>
  </si>
  <si>
    <t>浮动幅度值</t>
  </si>
  <si>
    <t>调整设计费(万元)</t>
  </si>
  <si>
    <t>注：计费额＞2000000万元的，以计费额×1.6%的收费率计算收费基价。</t>
  </si>
  <si>
    <t>勘察设计费参考财建〔2016〕504号文件进行编制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</si>
</sst>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;;;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6" fontId="1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3" applyNumberFormat="1" applyFont="1" applyFill="1" applyBorder="1" applyAlignment="1">
      <alignment horizontal="center" vertical="center"/>
    </xf>
    <xf numFmtId="10" fontId="1" fillId="0" borderId="3" xfId="3" applyNumberFormat="1" applyFont="1" applyFill="1" applyBorder="1" applyAlignment="1">
      <alignment horizontal="center" vertical="center"/>
    </xf>
    <xf numFmtId="176" fontId="1" fillId="0" borderId="2" xfId="3" applyNumberFormat="1" applyFont="1" applyFill="1" applyBorder="1" applyAlignment="1">
      <alignment horizontal="center" vertical="center"/>
    </xf>
    <xf numFmtId="176" fontId="1" fillId="0" borderId="3" xfId="3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justify"/>
    </xf>
    <xf numFmtId="0" fontId="4" fillId="0" borderId="1" xfId="0" applyFont="1" applyFill="1" applyBorder="1" applyAlignment="1">
      <alignment vertical="justify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77" fontId="1" fillId="2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77" fontId="1" fillId="3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justify"/>
    </xf>
    <xf numFmtId="176" fontId="1" fillId="0" borderId="1" xfId="0" applyNumberFormat="1" applyFont="1" applyFill="1" applyBorder="1" applyAlignment="1">
      <alignment vertical="center"/>
    </xf>
    <xf numFmtId="10" fontId="1" fillId="0" borderId="1" xfId="0" applyNumberFormat="1" applyFont="1" applyFill="1" applyBorder="1" applyAlignment="1">
      <alignment vertical="center"/>
    </xf>
    <xf numFmtId="10" fontId="1" fillId="2" borderId="1" xfId="0" applyNumberFormat="1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vertical="center"/>
    </xf>
    <xf numFmtId="176" fontId="1" fillId="3" borderId="1" xfId="0" applyNumberFormat="1" applyFont="1" applyFill="1" applyBorder="1" applyAlignment="1">
      <alignment vertical="center"/>
    </xf>
    <xf numFmtId="10" fontId="1" fillId="3" borderId="1" xfId="0" applyNumberFormat="1" applyFont="1" applyFill="1" applyBorder="1" applyAlignment="1">
      <alignment vertical="center"/>
    </xf>
    <xf numFmtId="176" fontId="1" fillId="4" borderId="1" xfId="0" applyNumberFormat="1" applyFont="1" applyFill="1" applyBorder="1" applyAlignment="1">
      <alignment vertical="center"/>
    </xf>
    <xf numFmtId="10" fontId="1" fillId="4" borderId="1" xfId="0" applyNumberFormat="1" applyFont="1" applyFill="1" applyBorder="1" applyAlignment="1">
      <alignment vertical="center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0" fontId="0" fillId="0" borderId="0" xfId="0" applyFont="1" applyFill="1">
      <alignment vertical="center"/>
    </xf>
    <xf numFmtId="0" fontId="8" fillId="0" borderId="0" xfId="0" applyFont="1">
      <alignment vertical="center"/>
    </xf>
    <xf numFmtId="178" fontId="7" fillId="0" borderId="1" xfId="0" applyNumberFormat="1" applyFont="1" applyFill="1" applyBorder="1" applyAlignment="1" applyProtection="1">
      <alignment horizontal="right" vertical="center"/>
    </xf>
    <xf numFmtId="176" fontId="7" fillId="0" borderId="1" xfId="0" applyNumberFormat="1" applyFont="1" applyBorder="1" applyAlignment="1">
      <alignment horizontal="right" vertical="center"/>
    </xf>
    <xf numFmtId="176" fontId="8" fillId="0" borderId="1" xfId="0" applyNumberFormat="1" applyFont="1" applyBorder="1" applyAlignment="1">
      <alignment horizontal="right" vertical="center"/>
    </xf>
    <xf numFmtId="176" fontId="8" fillId="5" borderId="1" xfId="0" applyNumberFormat="1" applyFont="1" applyFill="1" applyBorder="1" applyAlignment="1">
      <alignment horizontal="right" vertical="center"/>
    </xf>
    <xf numFmtId="176" fontId="9" fillId="2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76" fontId="10" fillId="5" borderId="1" xfId="0" applyNumberFormat="1" applyFont="1" applyFill="1" applyBorder="1" applyAlignment="1">
      <alignment horizontal="right" vertical="center"/>
    </xf>
    <xf numFmtId="176" fontId="8" fillId="0" borderId="1" xfId="0" applyNumberFormat="1" applyFont="1" applyFill="1" applyBorder="1" applyAlignment="1">
      <alignment horizontal="righ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6" fillId="5" borderId="0" xfId="0" applyFont="1" applyFill="1" applyAlignment="1">
      <alignment horizontal="center" vertical="center"/>
    </xf>
    <xf numFmtId="176" fontId="6" fillId="5" borderId="0" xfId="0" applyNumberFormat="1" applyFont="1" applyFill="1" applyAlignment="1">
      <alignment horizontal="right" vertical="center"/>
    </xf>
    <xf numFmtId="176" fontId="0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right"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zoomScale="110" zoomScaleNormal="110" workbookViewId="0">
      <selection activeCell="G43" sqref="G43"/>
    </sheetView>
  </sheetViews>
  <sheetFormatPr defaultColWidth="9" defaultRowHeight="17.45" customHeight="1"/>
  <cols>
    <col min="1" max="1" width="11" style="42" customWidth="1"/>
    <col min="2" max="2" width="26.875" style="42" customWidth="1"/>
    <col min="3" max="3" width="16.125" style="42" customWidth="1"/>
    <col min="4" max="4" width="14.875" style="42" customWidth="1"/>
    <col min="5" max="5" width="14.625" style="42" customWidth="1"/>
    <col min="6" max="6" width="12.625" style="42" customWidth="1"/>
    <col min="7" max="7" width="14.75" style="42" customWidth="1"/>
    <col min="8" max="8" width="9" style="42"/>
    <col min="9" max="9" width="13.625" style="42" customWidth="1"/>
    <col min="10" max="10" width="15.625" style="42" customWidth="1"/>
    <col min="11" max="11" width="10.5" style="53" customWidth="1"/>
    <col min="12" max="12" width="9" style="53"/>
    <col min="13" max="16384" width="9" style="42"/>
  </cols>
  <sheetData>
    <row r="1" customHeight="1" spans="1:10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customHeight="1" spans="1:10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</row>
    <row r="3" customHeight="1" spans="1:12">
      <c r="A3" s="47" t="s">
        <v>2</v>
      </c>
      <c r="B3" s="47" t="s">
        <v>3</v>
      </c>
      <c r="C3" s="47" t="s">
        <v>4</v>
      </c>
      <c r="D3" s="47"/>
      <c r="E3" s="47"/>
      <c r="F3" s="47"/>
      <c r="G3" s="47" t="s">
        <v>5</v>
      </c>
      <c r="H3" s="47" t="s">
        <v>6</v>
      </c>
      <c r="I3" s="47"/>
      <c r="J3" s="47"/>
      <c r="K3" s="66"/>
      <c r="L3" s="66"/>
    </row>
    <row r="4" customHeight="1" spans="1:13">
      <c r="A4" s="47"/>
      <c r="B4" s="47"/>
      <c r="C4" s="47" t="s">
        <v>7</v>
      </c>
      <c r="D4" s="47" t="s">
        <v>8</v>
      </c>
      <c r="E4" s="47" t="s">
        <v>9</v>
      </c>
      <c r="F4" s="47" t="s">
        <v>10</v>
      </c>
      <c r="G4" s="47" t="s">
        <v>11</v>
      </c>
      <c r="H4" s="47" t="s">
        <v>12</v>
      </c>
      <c r="I4" s="47" t="s">
        <v>13</v>
      </c>
      <c r="J4" s="47" t="s">
        <v>14</v>
      </c>
      <c r="K4" s="66"/>
      <c r="L4" s="67"/>
      <c r="M4" s="68"/>
    </row>
    <row r="5" customHeight="1" spans="1:12">
      <c r="A5" s="47" t="s">
        <v>15</v>
      </c>
      <c r="B5" s="47" t="s">
        <v>16</v>
      </c>
      <c r="C5" s="48">
        <f>SUM(C6:C12)</f>
        <v>12411.325926</v>
      </c>
      <c r="D5" s="49"/>
      <c r="E5" s="49"/>
      <c r="F5" s="47"/>
      <c r="G5" s="48">
        <f>C5</f>
        <v>12411.325926</v>
      </c>
      <c r="H5" s="47" t="s">
        <v>17</v>
      </c>
      <c r="I5" s="48">
        <v>1778</v>
      </c>
      <c r="J5" s="47">
        <v>74371.78</v>
      </c>
      <c r="K5" s="66"/>
      <c r="L5" s="66"/>
    </row>
    <row r="6" customHeight="1" spans="1:12">
      <c r="A6" s="49">
        <v>1</v>
      </c>
      <c r="B6" s="49" t="s">
        <v>18</v>
      </c>
      <c r="C6" s="50">
        <f>47184201.54/10000</f>
        <v>4718.420154</v>
      </c>
      <c r="D6" s="49"/>
      <c r="E6" s="49"/>
      <c r="F6" s="49"/>
      <c r="G6" s="50">
        <f>47184201.54/10000</f>
        <v>4718.420154</v>
      </c>
      <c r="H6" s="49" t="s">
        <v>17</v>
      </c>
      <c r="I6" s="50">
        <v>1778</v>
      </c>
      <c r="J6" s="50">
        <f>G6/I6*10000</f>
        <v>26537.7961417323</v>
      </c>
      <c r="K6" s="66"/>
      <c r="L6" s="66"/>
    </row>
    <row r="7" customHeight="1" spans="1:12">
      <c r="A7" s="49">
        <v>2</v>
      </c>
      <c r="B7" s="49" t="s">
        <v>19</v>
      </c>
      <c r="C7" s="50">
        <f>23029441.05/10000</f>
        <v>2302.944105</v>
      </c>
      <c r="D7" s="49"/>
      <c r="E7" s="49"/>
      <c r="F7" s="49"/>
      <c r="G7" s="50">
        <f>23029441.05/10000</f>
        <v>2302.944105</v>
      </c>
      <c r="H7" s="49" t="s">
        <v>17</v>
      </c>
      <c r="I7" s="50">
        <v>1778</v>
      </c>
      <c r="J7" s="50">
        <f t="shared" ref="J7:J12" si="0">G7/I7*10000</f>
        <v>12952.4415354331</v>
      </c>
      <c r="K7" s="66"/>
      <c r="L7" s="66"/>
    </row>
    <row r="8" customHeight="1" spans="1:12">
      <c r="A8" s="49">
        <v>3</v>
      </c>
      <c r="B8" s="49" t="s">
        <v>20</v>
      </c>
      <c r="C8" s="50">
        <f>8107123.17/10000</f>
        <v>810.712317</v>
      </c>
      <c r="D8" s="49"/>
      <c r="E8" s="49"/>
      <c r="F8" s="49"/>
      <c r="G8" s="50">
        <f>8107123.17/10000</f>
        <v>810.712317</v>
      </c>
      <c r="H8" s="49" t="s">
        <v>17</v>
      </c>
      <c r="I8" s="50">
        <v>1778</v>
      </c>
      <c r="J8" s="50">
        <f t="shared" si="0"/>
        <v>4559.68682227222</v>
      </c>
      <c r="K8" s="66"/>
      <c r="L8" s="66"/>
    </row>
    <row r="9" customHeight="1" spans="1:12">
      <c r="A9" s="49">
        <v>4</v>
      </c>
      <c r="B9" s="49" t="s">
        <v>21</v>
      </c>
      <c r="C9" s="50">
        <f>2109396.79/10000</f>
        <v>210.939679</v>
      </c>
      <c r="D9" s="49"/>
      <c r="E9" s="49"/>
      <c r="F9" s="49"/>
      <c r="G9" s="50">
        <f>2109396.79/10000</f>
        <v>210.939679</v>
      </c>
      <c r="H9" s="49" t="s">
        <v>17</v>
      </c>
      <c r="I9" s="50">
        <v>1778</v>
      </c>
      <c r="J9" s="50">
        <f t="shared" si="0"/>
        <v>1186.38739595051</v>
      </c>
      <c r="K9" s="66"/>
      <c r="L9" s="66"/>
    </row>
    <row r="10" customHeight="1" spans="1:12">
      <c r="A10" s="49">
        <v>5</v>
      </c>
      <c r="B10" s="49" t="s">
        <v>22</v>
      </c>
      <c r="C10" s="50">
        <f>4162231.92/10000</f>
        <v>416.223192</v>
      </c>
      <c r="D10" s="49"/>
      <c r="E10" s="49"/>
      <c r="F10" s="49"/>
      <c r="G10" s="50">
        <f>4162231.92/10000</f>
        <v>416.223192</v>
      </c>
      <c r="H10" s="49" t="s">
        <v>17</v>
      </c>
      <c r="I10" s="50">
        <v>1778</v>
      </c>
      <c r="J10" s="50">
        <f t="shared" si="0"/>
        <v>2340.96283464567</v>
      </c>
      <c r="K10" s="66"/>
      <c r="L10" s="66"/>
    </row>
    <row r="11" customHeight="1" spans="1:12">
      <c r="A11" s="49">
        <v>6</v>
      </c>
      <c r="B11" s="49" t="s">
        <v>23</v>
      </c>
      <c r="C11" s="50">
        <f>1975269.78/10000</f>
        <v>197.526978</v>
      </c>
      <c r="D11" s="49"/>
      <c r="E11" s="49"/>
      <c r="F11" s="49"/>
      <c r="G11" s="50">
        <f>1975269.78/10000</f>
        <v>197.526978</v>
      </c>
      <c r="H11" s="49" t="s">
        <v>17</v>
      </c>
      <c r="I11" s="50">
        <v>1778</v>
      </c>
      <c r="J11" s="50">
        <f t="shared" si="0"/>
        <v>1110.95038245219</v>
      </c>
      <c r="K11" s="66"/>
      <c r="L11" s="66"/>
    </row>
    <row r="12" customHeight="1" spans="1:12">
      <c r="A12" s="49">
        <v>7</v>
      </c>
      <c r="B12" s="49" t="s">
        <v>24</v>
      </c>
      <c r="C12" s="50">
        <f>37545595.01/10000</f>
        <v>3754.559501</v>
      </c>
      <c r="D12" s="49"/>
      <c r="E12" s="49"/>
      <c r="F12" s="49"/>
      <c r="G12" s="50">
        <f>37545595.01/10000</f>
        <v>3754.559501</v>
      </c>
      <c r="H12" s="49" t="s">
        <v>17</v>
      </c>
      <c r="I12" s="50">
        <v>1778</v>
      </c>
      <c r="J12" s="50">
        <f t="shared" si="0"/>
        <v>21116.7575984252</v>
      </c>
      <c r="K12" s="66"/>
      <c r="L12" s="66"/>
    </row>
    <row r="13" s="41" customFormat="1" customHeight="1" spans="1:12">
      <c r="A13" s="47" t="s">
        <v>25</v>
      </c>
      <c r="B13" s="47" t="s">
        <v>26</v>
      </c>
      <c r="C13" s="47"/>
      <c r="D13" s="47"/>
      <c r="E13" s="47"/>
      <c r="F13" s="54">
        <f>F14+F18+F22+F27+F28+F33+F34+F35+F36+F37+F38</f>
        <v>5388.1567876612</v>
      </c>
      <c r="G13" s="55">
        <f>F13+F17+F20+F21+F26</f>
        <v>5673.9767876612</v>
      </c>
      <c r="H13" s="47"/>
      <c r="I13" s="48"/>
      <c r="J13" s="48"/>
      <c r="K13" s="69" t="s">
        <v>27</v>
      </c>
      <c r="L13" s="69" t="s">
        <v>28</v>
      </c>
    </row>
    <row r="14" customHeight="1" spans="1:12">
      <c r="A14" s="49">
        <v>1</v>
      </c>
      <c r="B14" s="49" t="s">
        <v>29</v>
      </c>
      <c r="C14" s="49" t="s">
        <v>30</v>
      </c>
      <c r="D14" s="49"/>
      <c r="E14" s="49"/>
      <c r="F14" s="56">
        <f>F15+F16</f>
        <v>4108.63</v>
      </c>
      <c r="G14" s="56">
        <f t="shared" ref="G13:G40" si="1">F14</f>
        <v>4108.63</v>
      </c>
      <c r="H14" s="49"/>
      <c r="I14" s="48"/>
      <c r="J14" s="48"/>
      <c r="K14" s="66"/>
      <c r="L14" s="70"/>
    </row>
    <row r="15" customHeight="1" spans="1:12">
      <c r="A15" s="49">
        <v>1.1</v>
      </c>
      <c r="B15" s="49" t="s">
        <v>31</v>
      </c>
      <c r="C15" s="49"/>
      <c r="D15" s="49"/>
      <c r="E15" s="49"/>
      <c r="F15" s="49">
        <v>4076.34</v>
      </c>
      <c r="G15" s="56">
        <f t="shared" si="1"/>
        <v>4076.34</v>
      </c>
      <c r="H15" s="49"/>
      <c r="I15" s="48"/>
      <c r="J15" s="48"/>
      <c r="K15" s="66"/>
      <c r="L15" s="70" t="s">
        <v>32</v>
      </c>
    </row>
    <row r="16" customHeight="1" spans="1:12">
      <c r="A16" s="49">
        <v>1.2</v>
      </c>
      <c r="B16" s="49" t="s">
        <v>33</v>
      </c>
      <c r="C16" s="49"/>
      <c r="D16" s="49"/>
      <c r="E16" s="49"/>
      <c r="F16" s="49">
        <v>32.29</v>
      </c>
      <c r="G16" s="56">
        <f t="shared" si="1"/>
        <v>32.29</v>
      </c>
      <c r="H16" s="49"/>
      <c r="I16" s="48"/>
      <c r="J16" s="48"/>
      <c r="K16" s="66"/>
      <c r="L16" s="70" t="s">
        <v>32</v>
      </c>
    </row>
    <row r="17" customHeight="1" spans="1:12">
      <c r="A17" s="49">
        <v>2</v>
      </c>
      <c r="B17" s="49" t="s">
        <v>34</v>
      </c>
      <c r="C17" s="49" t="s">
        <v>35</v>
      </c>
      <c r="D17" s="49"/>
      <c r="E17" s="49"/>
      <c r="F17" s="57">
        <f>ROUND(140+(F44-10000)*1%,2)</f>
        <v>232.23</v>
      </c>
      <c r="G17" s="56">
        <f t="shared" si="1"/>
        <v>232.23</v>
      </c>
      <c r="H17" s="49"/>
      <c r="I17" s="48"/>
      <c r="J17" s="48"/>
      <c r="K17" s="71">
        <f>ROUND(F44,2)</f>
        <v>19223.44</v>
      </c>
      <c r="L17" s="70" t="str">
        <f>"以工程总概算为计算基数，计算式为140+("&amp;K17&amp;"-10000)*1%="&amp;G17&amp;"万元。"</f>
        <v>以工程总概算为计算基数，计算式为140+(19223.44-10000)*1%=232.23万元。</v>
      </c>
    </row>
    <row r="18" customHeight="1" spans="1:12">
      <c r="A18" s="49">
        <v>3</v>
      </c>
      <c r="B18" s="49" t="s">
        <v>36</v>
      </c>
      <c r="C18" s="49" t="s">
        <v>37</v>
      </c>
      <c r="D18" s="49"/>
      <c r="E18" s="49"/>
      <c r="F18" s="57">
        <f>监理费计算表!M10</f>
        <v>260.7500484</v>
      </c>
      <c r="G18" s="56">
        <f t="shared" si="1"/>
        <v>260.7500484</v>
      </c>
      <c r="H18" s="49"/>
      <c r="I18" s="48"/>
      <c r="J18" s="48"/>
      <c r="K18" s="71">
        <f>$G$5</f>
        <v>12411.325926</v>
      </c>
      <c r="L18" s="70" t="str">
        <f>"以工程费为计算基数，计算式为218.6+("&amp;K18&amp;"-10000)/(20000-10000)*(393.4-218.6)="&amp;G18&amp;"万元。"</f>
        <v>以工程费为计算基数，计算式为218.6+(12411.325926-10000)/(20000-10000)*(393.4-218.6)=260.7500484万元。</v>
      </c>
    </row>
    <row r="19" customHeight="1" spans="1:12">
      <c r="A19" s="49">
        <v>4</v>
      </c>
      <c r="B19" s="49" t="s">
        <v>38</v>
      </c>
      <c r="C19" s="49" t="s">
        <v>39</v>
      </c>
      <c r="D19" s="49"/>
      <c r="E19" s="49"/>
      <c r="F19" s="56">
        <f>F20+F21</f>
        <v>35</v>
      </c>
      <c r="G19" s="56">
        <f t="shared" si="1"/>
        <v>35</v>
      </c>
      <c r="H19" s="49"/>
      <c r="I19" s="48"/>
      <c r="J19" s="48"/>
      <c r="K19" s="66"/>
      <c r="L19" s="70"/>
    </row>
    <row r="20" customHeight="1" spans="1:12">
      <c r="A20" s="49">
        <v>4.1</v>
      </c>
      <c r="B20" s="49" t="s">
        <v>40</v>
      </c>
      <c r="C20" s="49"/>
      <c r="D20" s="49"/>
      <c r="E20" s="49"/>
      <c r="F20" s="57">
        <f>ROUND((28+(F44-10000)/(50000-10000)*(75-28))*0.7*1,2)</f>
        <v>27.19</v>
      </c>
      <c r="G20" s="56">
        <f t="shared" si="1"/>
        <v>27.19</v>
      </c>
      <c r="H20" s="49"/>
      <c r="I20" s="48"/>
      <c r="J20" s="48"/>
      <c r="K20" s="71">
        <f>ROUND(F44,2)</f>
        <v>19223.44</v>
      </c>
      <c r="L20" s="70" t="str">
        <f>"以建设项目估算投资额为计算基数，计算式为(28+("&amp;K20&amp;"-10000)/(50000-10000)*(75-28))*0.7*1="&amp;G20&amp;"万元。"</f>
        <v>以建设项目估算投资额为计算基数，计算式为(28+(19223.44-10000)/(50000-10000)*(75-28))*0.7*1=27.19万元。</v>
      </c>
    </row>
    <row r="21" customHeight="1" spans="1:12">
      <c r="A21" s="49">
        <v>4.2</v>
      </c>
      <c r="B21" s="49" t="s">
        <v>41</v>
      </c>
      <c r="C21" s="49"/>
      <c r="D21" s="49"/>
      <c r="E21" s="49"/>
      <c r="F21" s="57">
        <f>ROUND((10+(F44-10000)/(50000-10000)*(15-10))*0.7*1,2)</f>
        <v>7.81</v>
      </c>
      <c r="G21" s="56">
        <f t="shared" si="1"/>
        <v>7.81</v>
      </c>
      <c r="H21" s="49"/>
      <c r="I21" s="48"/>
      <c r="J21" s="48"/>
      <c r="K21" s="71">
        <f>ROUND(F44,2)</f>
        <v>19223.44</v>
      </c>
      <c r="L21" s="70" t="str">
        <f>"以建设项目估算投资额为计算基数，计算式为(10+("&amp;K21&amp;"-10000)/(50000-10000)*(15-10))*0.7*1="&amp;G21&amp;"万元。"</f>
        <v>以建设项目估算投资额为计算基数，计算式为(10+(19223.44-10000)/(50000-10000)*(15-10))*0.7*1=7.81万元。</v>
      </c>
    </row>
    <row r="22" customHeight="1" spans="1:12">
      <c r="A22" s="49">
        <v>5</v>
      </c>
      <c r="B22" s="49" t="s">
        <v>42</v>
      </c>
      <c r="C22" s="49" t="s">
        <v>43</v>
      </c>
      <c r="D22" s="49"/>
      <c r="E22" s="49"/>
      <c r="F22" s="56">
        <f>F23+F24+F25</f>
        <v>533.9367392612</v>
      </c>
      <c r="G22" s="56">
        <f t="shared" si="1"/>
        <v>533.9367392612</v>
      </c>
      <c r="H22" s="49"/>
      <c r="I22" s="48"/>
      <c r="J22" s="48"/>
      <c r="K22" s="66"/>
      <c r="L22" s="70"/>
    </row>
    <row r="23" customHeight="1" spans="1:12">
      <c r="A23" s="49">
        <v>5.1</v>
      </c>
      <c r="B23" s="49" t="s">
        <v>44</v>
      </c>
      <c r="C23" s="49"/>
      <c r="D23" s="49"/>
      <c r="E23" s="49"/>
      <c r="F23" s="57">
        <f>ROUND(G5*1.1%,2)</f>
        <v>136.52</v>
      </c>
      <c r="G23" s="56">
        <f t="shared" si="1"/>
        <v>136.52</v>
      </c>
      <c r="H23" s="49"/>
      <c r="I23" s="48"/>
      <c r="J23" s="48"/>
      <c r="K23" s="71">
        <f>$G$5</f>
        <v>12411.325926</v>
      </c>
      <c r="L23" s="70" t="str">
        <f>"按工程费的1.10%计算，计算式为"&amp;K23&amp;"*1.10%="&amp;G23&amp;"万元。"</f>
        <v>按工程费的1.10%计算，计算式为12411.325926*1.10%=136.52万元。</v>
      </c>
    </row>
    <row r="24" customHeight="1" spans="1:12">
      <c r="A24" s="49">
        <v>5.2</v>
      </c>
      <c r="B24" s="49" t="s">
        <v>45</v>
      </c>
      <c r="C24" s="49"/>
      <c r="D24" s="49"/>
      <c r="E24" s="49"/>
      <c r="F24" s="57">
        <f>设计费计算表!C29</f>
        <v>367.9767392612</v>
      </c>
      <c r="G24" s="56">
        <f t="shared" si="1"/>
        <v>367.9767392612</v>
      </c>
      <c r="H24" s="49"/>
      <c r="I24" s="48"/>
      <c r="J24" s="48"/>
      <c r="K24" s="71">
        <f>$G$5</f>
        <v>12411.325926</v>
      </c>
      <c r="L24" s="70" t="str">
        <f>"以建设项目单项工程概算投资额为计算基数，计算式为(304.8+("&amp;K24&amp;"-10000)/(20000-10000)*(566.8-304.8))*0.9*1*1="&amp;G24&amp;"万元。"</f>
        <v>以建设项目单项工程概算投资额为计算基数，计算式为(304.8+(12411.325926-10000)/(20000-10000)*(566.8-304.8))*0.9*1*1=367.9767392612万元。</v>
      </c>
    </row>
    <row r="25" customHeight="1" spans="1:12">
      <c r="A25" s="49">
        <v>5.3</v>
      </c>
      <c r="B25" s="49" t="s">
        <v>46</v>
      </c>
      <c r="C25" s="49"/>
      <c r="D25" s="49"/>
      <c r="E25" s="49"/>
      <c r="F25" s="57">
        <f>ROUND(F24*8%,2)</f>
        <v>29.44</v>
      </c>
      <c r="G25" s="56">
        <f t="shared" si="1"/>
        <v>29.44</v>
      </c>
      <c r="H25" s="49"/>
      <c r="I25" s="48"/>
      <c r="J25" s="48"/>
      <c r="K25" s="71">
        <f>G24</f>
        <v>367.9767392612</v>
      </c>
      <c r="L25" s="70" t="str">
        <f>"按工程设计费的8.00%计算，计算式为"&amp;K25&amp;"*8%="&amp;G25&amp;"万元。"</f>
        <v>按工程设计费的8.00%计算，计算式为367.9767392612*8%=29.44万元。</v>
      </c>
    </row>
    <row r="26" customHeight="1" spans="1:12">
      <c r="A26" s="49">
        <v>6</v>
      </c>
      <c r="B26" s="49" t="s">
        <v>47</v>
      </c>
      <c r="C26" s="49" t="s">
        <v>48</v>
      </c>
      <c r="D26" s="49"/>
      <c r="E26" s="49"/>
      <c r="F26" s="58">
        <f>ROUND((15+4+3+1.5+(F44-20000)/(100000-20000)*(35-15+7-4+7-3+2-1.5))*1*0.8,2)</f>
        <v>18.59</v>
      </c>
      <c r="G26" s="56">
        <f t="shared" si="1"/>
        <v>18.59</v>
      </c>
      <c r="H26" s="49"/>
      <c r="I26" s="48"/>
      <c r="J26" s="48"/>
      <c r="K26" s="71">
        <f>ROUND(F44,2)</f>
        <v>19223.44</v>
      </c>
      <c r="L26" s="70" t="str">
        <f>"以建设项目估算投资额为计算基数，计算式为(15+4+3+1.5+("&amp;K26&amp;"-20000)/(100000-20000)*(35-15+7-4+7-3+2-1.5))*1*0.8="&amp;G26&amp;"万元。"</f>
        <v>以建设项目估算投资额为计算基数，计算式为(15+4+3+1.5+(19223.44-20000)/(100000-20000)*(35-15+7-4+7-3+2-1.5))*1*0.8=18.59万元。</v>
      </c>
    </row>
    <row r="27" customHeight="1" spans="1:12">
      <c r="A27" s="49">
        <v>7</v>
      </c>
      <c r="B27" s="49" t="s">
        <v>49</v>
      </c>
      <c r="C27" s="49" t="s">
        <v>50</v>
      </c>
      <c r="D27" s="49"/>
      <c r="E27" s="49"/>
      <c r="F27" s="57">
        <f>ROUND(G5*0.3%,2)</f>
        <v>37.23</v>
      </c>
      <c r="G27" s="56">
        <f t="shared" si="1"/>
        <v>37.23</v>
      </c>
      <c r="H27" s="49"/>
      <c r="I27" s="48"/>
      <c r="J27" s="48"/>
      <c r="K27" s="71">
        <f>$G$5</f>
        <v>12411.325926</v>
      </c>
      <c r="L27" s="70" t="str">
        <f>"按工程费的0.30%计算，计算式为"&amp;K27&amp;"*0.30%="&amp;G27&amp;"万元。"</f>
        <v>按工程费的0.30%计算，计算式为12411.325926*0.30%=37.23万元。</v>
      </c>
    </row>
    <row r="28" customHeight="1" spans="1:12">
      <c r="A28" s="49">
        <v>8</v>
      </c>
      <c r="B28" s="49" t="s">
        <v>51</v>
      </c>
      <c r="C28" s="49" t="s">
        <v>52</v>
      </c>
      <c r="D28" s="49"/>
      <c r="E28" s="49"/>
      <c r="F28" s="56">
        <f>F29+F30+F31+F32</f>
        <v>39.98</v>
      </c>
      <c r="G28" s="56">
        <f t="shared" si="1"/>
        <v>39.98</v>
      </c>
      <c r="H28" s="49"/>
      <c r="I28" s="48"/>
      <c r="J28" s="48"/>
      <c r="K28" s="66"/>
      <c r="L28" s="70"/>
    </row>
    <row r="29" customHeight="1" spans="1:12">
      <c r="A29" s="49">
        <v>8.1</v>
      </c>
      <c r="B29" s="49" t="s">
        <v>53</v>
      </c>
      <c r="C29" s="49"/>
      <c r="D29" s="49"/>
      <c r="E29" s="49"/>
      <c r="F29" s="57">
        <f>ROUND(100*1%+(500-100)*0.7%+(1000-500)*0.55%+(5000-1000)*0.35%+(10000-5000)*0.2%+(G5-10000)*0.05%,2)</f>
        <v>31.76</v>
      </c>
      <c r="G29" s="56">
        <f t="shared" si="1"/>
        <v>31.76</v>
      </c>
      <c r="H29" s="49"/>
      <c r="I29" s="48"/>
      <c r="J29" s="48"/>
      <c r="K29" s="71">
        <f>$G$5</f>
        <v>12411.325926</v>
      </c>
      <c r="L29" s="70" t="str">
        <f>"以中标金额为计算基数，计算式为100*1.0%+(500-100)*0.7%+(1000-500)*0.55%+(5000-1000)*0.35%+(10000-5000)*0.2%+("&amp;K29&amp;"-10000)*0.05%="&amp;G29&amp;"万元。"</f>
        <v>以中标金额为计算基数，计算式为100*1.0%+(500-100)*0.7%+(1000-500)*0.55%+(5000-1000)*0.35%+(10000-5000)*0.2%+(12411.325926-10000)*0.05%=31.76万元。</v>
      </c>
    </row>
    <row r="30" customHeight="1" spans="1:12">
      <c r="A30" s="49">
        <v>8.2</v>
      </c>
      <c r="B30" s="49" t="s">
        <v>54</v>
      </c>
      <c r="C30" s="49"/>
      <c r="D30" s="49"/>
      <c r="E30" s="49"/>
      <c r="F30" s="57">
        <f>ROUND(100*1.5%+(G18-100)*0.8%,2)</f>
        <v>2.79</v>
      </c>
      <c r="G30" s="56">
        <f t="shared" si="1"/>
        <v>2.79</v>
      </c>
      <c r="H30" s="49"/>
      <c r="I30" s="48"/>
      <c r="J30" s="48"/>
      <c r="K30" s="71">
        <f>G18</f>
        <v>260.7500484</v>
      </c>
      <c r="L30" s="70" t="str">
        <f t="shared" ref="L30:L32" si="2">"以中标金额为计算基数，计算式为100*1.5%+("&amp;K30&amp;"-100)*0.8%="&amp;G30&amp;"万元。"</f>
        <v>以中标金额为计算基数，计算式为100*1.5%+(260.7500484-100)*0.8%=2.79万元。</v>
      </c>
    </row>
    <row r="31" customHeight="1" spans="1:12">
      <c r="A31" s="49">
        <v>8.3</v>
      </c>
      <c r="B31" s="49" t="s">
        <v>55</v>
      </c>
      <c r="C31" s="49"/>
      <c r="D31" s="49"/>
      <c r="E31" s="49"/>
      <c r="F31" s="57">
        <f>ROUND(100*1.5%+(G23-100)*0.8%,2)</f>
        <v>1.79</v>
      </c>
      <c r="G31" s="56">
        <f t="shared" si="1"/>
        <v>1.79</v>
      </c>
      <c r="H31" s="49"/>
      <c r="I31" s="48"/>
      <c r="J31" s="48"/>
      <c r="K31" s="71">
        <f>G23</f>
        <v>136.52</v>
      </c>
      <c r="L31" s="70" t="str">
        <f t="shared" si="2"/>
        <v>以中标金额为计算基数，计算式为100*1.5%+(136.52-100)*0.8%=1.79万元。</v>
      </c>
    </row>
    <row r="32" customHeight="1" spans="1:12">
      <c r="A32" s="49">
        <v>8.4</v>
      </c>
      <c r="B32" s="49" t="s">
        <v>56</v>
      </c>
      <c r="C32" s="49"/>
      <c r="D32" s="49"/>
      <c r="E32" s="49"/>
      <c r="F32" s="57">
        <f>ROUND(100*1.5%+(G24-100)*0.8%,2)</f>
        <v>3.64</v>
      </c>
      <c r="G32" s="56">
        <f t="shared" si="1"/>
        <v>3.64</v>
      </c>
      <c r="H32" s="49"/>
      <c r="I32" s="48"/>
      <c r="J32" s="48"/>
      <c r="K32" s="71">
        <f>G24</f>
        <v>367.9767392612</v>
      </c>
      <c r="L32" s="70" t="str">
        <f t="shared" si="2"/>
        <v>以中标金额为计算基数，计算式为100*1.5%+(367.9767392612-100)*0.8%=3.64万元。</v>
      </c>
    </row>
    <row r="33" customHeight="1" spans="1:12">
      <c r="A33" s="49">
        <v>9</v>
      </c>
      <c r="B33" s="49" t="s">
        <v>57</v>
      </c>
      <c r="C33" s="49" t="s">
        <v>58</v>
      </c>
      <c r="D33" s="49"/>
      <c r="E33" s="49"/>
      <c r="F33" s="57">
        <f>ROUND(G5*0.5%,2)</f>
        <v>62.06</v>
      </c>
      <c r="G33" s="56">
        <f t="shared" si="1"/>
        <v>62.06</v>
      </c>
      <c r="H33" s="49"/>
      <c r="I33" s="48"/>
      <c r="J33" s="48"/>
      <c r="K33" s="71">
        <f>$G$5</f>
        <v>12411.325926</v>
      </c>
      <c r="L33" s="70" t="str">
        <f>"按工程费的0.50%计算，计算式为"&amp;K33&amp;"*0.50%="&amp;G33&amp;"万元。"</f>
        <v>按工程费的0.50%计算，计算式为12411.325926*0.50%=62.06万元。</v>
      </c>
    </row>
    <row r="34" s="52" customFormat="1" customHeight="1" spans="1:12">
      <c r="A34" s="59">
        <v>10</v>
      </c>
      <c r="B34" s="59" t="s">
        <v>59</v>
      </c>
      <c r="C34" s="59" t="s">
        <v>60</v>
      </c>
      <c r="D34" s="59"/>
      <c r="E34" s="59"/>
      <c r="F34" s="60">
        <f>ROUND((100*0.2%+(500-100)*0.18%+(1000-500)*0.16%+(5000-1000)*0.13%+(10000-5000)*0.12%+(G5-10000)*0.11%)*80%,2)</f>
        <v>12.46</v>
      </c>
      <c r="G34" s="61">
        <f t="shared" si="1"/>
        <v>12.46</v>
      </c>
      <c r="H34" s="59"/>
      <c r="I34" s="72"/>
      <c r="J34" s="72"/>
      <c r="K34" s="71">
        <f>$G$5</f>
        <v>12411.325926</v>
      </c>
      <c r="L34" s="70" t="str">
        <f>"以工程费为计算基数，本工程仅计算工程概算编制费，折扣率按80%计算，计算式为(100*0.2%+(500-100)*0.18%+(1000-500)*0.16%+(5000-1000)*0.13%+(10000-5000)*0.12%+("&amp;K34&amp;"-10000)*0.11%)*80%="&amp;G34&amp;"万元。"</f>
        <v>以工程费为计算基数，本工程仅计算工程概算编制费，折扣率按80%计算，计算式为(100*0.2%+(500-100)*0.18%+(1000-500)*0.16%+(5000-1000)*0.13%+(10000-5000)*0.12%+(12411.325926-10000)*0.11%)*80%=12.46万元。</v>
      </c>
    </row>
    <row r="35" customHeight="1" spans="1:12">
      <c r="A35" s="49">
        <v>11</v>
      </c>
      <c r="B35" s="49" t="s">
        <v>61</v>
      </c>
      <c r="C35" s="49" t="s">
        <v>62</v>
      </c>
      <c r="D35" s="49"/>
      <c r="E35" s="49"/>
      <c r="F35" s="57">
        <f>ROUND((G23+G24)*6.5%,2)</f>
        <v>32.79</v>
      </c>
      <c r="G35" s="56">
        <f t="shared" si="1"/>
        <v>32.79</v>
      </c>
      <c r="H35" s="49"/>
      <c r="I35" s="48"/>
      <c r="J35" s="48"/>
      <c r="K35" s="71">
        <f>G23+G24</f>
        <v>504.4967392612</v>
      </c>
      <c r="L35" s="70" t="str">
        <f>"按勘察设计费的6.50%计算，计算式为"&amp;K35&amp;"*6.50%="&amp;G35&amp;"万元。"</f>
        <v>按勘察设计费的6.50%计算，计算式为504.4967392612*6.50%=32.79万元。</v>
      </c>
    </row>
    <row r="36" customHeight="1" spans="1:12">
      <c r="A36" s="49">
        <v>12</v>
      </c>
      <c r="B36" s="49" t="s">
        <v>63</v>
      </c>
      <c r="C36" s="49" t="s">
        <v>64</v>
      </c>
      <c r="D36" s="49"/>
      <c r="E36" s="49"/>
      <c r="F36" s="57">
        <f>ROUND(G5*1%,2)</f>
        <v>124.11</v>
      </c>
      <c r="G36" s="56">
        <f t="shared" si="1"/>
        <v>124.11</v>
      </c>
      <c r="H36" s="49"/>
      <c r="I36" s="48"/>
      <c r="J36" s="48"/>
      <c r="K36" s="71">
        <f>$G$5</f>
        <v>12411.325926</v>
      </c>
      <c r="L36" s="70" t="str">
        <f>"按工程费的1.00%计算，计算式为"&amp;K36&amp;"*1.00%="&amp;G36&amp;"万元。"</f>
        <v>按工程费的1.00%计算，计算式为12411.325926*1.00%=124.11万元。</v>
      </c>
    </row>
    <row r="37" customHeight="1" spans="1:12">
      <c r="A37" s="49">
        <v>13</v>
      </c>
      <c r="B37" s="49" t="s">
        <v>65</v>
      </c>
      <c r="C37" s="49" t="s">
        <v>66</v>
      </c>
      <c r="D37" s="49"/>
      <c r="E37" s="49"/>
      <c r="F37" s="62">
        <v>36.21</v>
      </c>
      <c r="G37" s="56">
        <f t="shared" si="1"/>
        <v>36.21</v>
      </c>
      <c r="H37" s="49"/>
      <c r="I37" s="48"/>
      <c r="J37" s="48"/>
      <c r="K37" s="66"/>
      <c r="L37" s="70" t="s">
        <v>67</v>
      </c>
    </row>
    <row r="38" customHeight="1" spans="1:12">
      <c r="A38" s="49">
        <v>14</v>
      </c>
      <c r="B38" s="49" t="s">
        <v>68</v>
      </c>
      <c r="C38" s="49" t="s">
        <v>69</v>
      </c>
      <c r="D38" s="49"/>
      <c r="E38" s="49"/>
      <c r="F38" s="62">
        <v>140</v>
      </c>
      <c r="G38" s="56">
        <f t="shared" si="1"/>
        <v>140</v>
      </c>
      <c r="H38" s="49"/>
      <c r="I38" s="48"/>
      <c r="J38" s="48"/>
      <c r="K38" s="66"/>
      <c r="L38" s="70" t="s">
        <v>70</v>
      </c>
    </row>
    <row r="39" s="41" customFormat="1" customHeight="1" spans="1:12">
      <c r="A39" s="47" t="s">
        <v>71</v>
      </c>
      <c r="B39" s="47" t="s">
        <v>72</v>
      </c>
      <c r="C39" s="47"/>
      <c r="D39" s="47"/>
      <c r="E39" s="47"/>
      <c r="F39" s="54">
        <f>F40</f>
        <v>1118.13</v>
      </c>
      <c r="G39" s="55">
        <f t="shared" si="1"/>
        <v>1118.13</v>
      </c>
      <c r="H39" s="47"/>
      <c r="I39" s="47"/>
      <c r="J39" s="47"/>
      <c r="K39" s="69"/>
      <c r="L39" s="69"/>
    </row>
    <row r="40" customHeight="1" spans="1:15">
      <c r="A40" s="49">
        <v>1</v>
      </c>
      <c r="B40" s="49" t="s">
        <v>73</v>
      </c>
      <c r="C40" s="51">
        <v>0.08</v>
      </c>
      <c r="D40" s="49"/>
      <c r="E40" s="49"/>
      <c r="F40" s="57">
        <f>ROUND((G5+G13-F14)*8%,2)</f>
        <v>1118.13</v>
      </c>
      <c r="G40" s="56">
        <f t="shared" si="1"/>
        <v>1118.13</v>
      </c>
      <c r="H40" s="49"/>
      <c r="I40" s="49"/>
      <c r="J40" s="49"/>
      <c r="K40" s="71">
        <f>G5+G13</f>
        <v>18085.3027136612</v>
      </c>
      <c r="L40" s="70" t="s">
        <v>74</v>
      </c>
      <c r="O40" s="42" t="s">
        <v>75</v>
      </c>
    </row>
    <row r="41" customHeight="1" spans="1:1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66"/>
      <c r="L41" s="66"/>
    </row>
    <row r="42" customHeight="1" spans="1:12">
      <c r="A42" s="44"/>
      <c r="B42" s="63" t="s">
        <v>76</v>
      </c>
      <c r="C42" s="63" t="s">
        <v>77</v>
      </c>
      <c r="D42" s="63"/>
      <c r="E42" s="63"/>
      <c r="F42" s="63"/>
      <c r="G42" s="64">
        <f>G6+G7+G8+G9+G10+G11+G12+G13+G39+0.01</f>
        <v>19203.4427136612</v>
      </c>
      <c r="H42" s="44"/>
      <c r="I42" s="44"/>
      <c r="J42" s="44"/>
      <c r="K42" s="66"/>
      <c r="L42" s="66"/>
    </row>
    <row r="43" customHeight="1" spans="1:1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66"/>
      <c r="L43" s="66"/>
    </row>
    <row r="44" hidden="1" customHeight="1" spans="1:12">
      <c r="A44" s="44"/>
      <c r="B44" s="63" t="s">
        <v>78</v>
      </c>
      <c r="C44" s="44"/>
      <c r="D44" s="44"/>
      <c r="E44" s="65">
        <f>(G5+F13)*0.08</f>
        <v>1423.9586170929</v>
      </c>
      <c r="F44" s="64">
        <f>G5+F13+E44</f>
        <v>19223.4413307541</v>
      </c>
      <c r="G44" s="44"/>
      <c r="H44" s="44"/>
      <c r="I44" s="44"/>
      <c r="J44" s="44"/>
      <c r="K44" s="66"/>
      <c r="L44" s="66"/>
    </row>
    <row r="45" customHeight="1" spans="1:12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66"/>
      <c r="L45" s="66"/>
    </row>
    <row r="46" customHeight="1" spans="1:1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66"/>
      <c r="L46" s="66"/>
    </row>
    <row r="47" customHeight="1" spans="1:12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66"/>
      <c r="L47" s="66"/>
    </row>
    <row r="48" customHeight="1" spans="1:12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66"/>
      <c r="L48" s="66"/>
    </row>
    <row r="49" customHeight="1" spans="1:12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66"/>
      <c r="L49" s="66"/>
    </row>
    <row r="50" customHeight="1" spans="1:12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66"/>
      <c r="L50" s="66"/>
    </row>
    <row r="51" customHeight="1" spans="1:12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66"/>
      <c r="L51" s="66"/>
    </row>
    <row r="52" customHeight="1" spans="1:12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66"/>
      <c r="L52" s="66"/>
    </row>
    <row r="53" customHeight="1" spans="1:12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66"/>
      <c r="L53" s="66"/>
    </row>
    <row r="54" customHeight="1" spans="1:12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66"/>
      <c r="L54" s="66"/>
    </row>
    <row r="55" customHeight="1" spans="1:12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66"/>
      <c r="L55" s="66"/>
    </row>
    <row r="56" customHeight="1" spans="1:12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66"/>
      <c r="L56" s="66"/>
    </row>
    <row r="57" customHeight="1" spans="1:12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66"/>
      <c r="L57" s="66"/>
    </row>
    <row r="58" customHeight="1" spans="1:12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66"/>
      <c r="L58" s="66"/>
    </row>
    <row r="59" customHeight="1" spans="1:12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66"/>
      <c r="L59" s="66"/>
    </row>
    <row r="60" customHeight="1" spans="1:12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66"/>
      <c r="L60" s="66"/>
    </row>
  </sheetData>
  <mergeCells count="35">
    <mergeCell ref="A1:J1"/>
    <mergeCell ref="A2:J2"/>
    <mergeCell ref="C3:F3"/>
    <mergeCell ref="H3:J3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2:E42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zoomScale="110" zoomScaleNormal="110" workbookViewId="0">
      <selection activeCell="F18" sqref="F18"/>
    </sheetView>
  </sheetViews>
  <sheetFormatPr defaultColWidth="9" defaultRowHeight="17.45" customHeight="1"/>
  <cols>
    <col min="1" max="1" width="11" style="42" customWidth="1"/>
    <col min="2" max="2" width="26.875" style="42" customWidth="1"/>
    <col min="3" max="3" width="16.125" style="42" customWidth="1"/>
    <col min="4" max="4" width="14.875" style="42" customWidth="1"/>
    <col min="5" max="5" width="14.625" style="42" customWidth="1"/>
    <col min="6" max="6" width="12.625" style="42" customWidth="1"/>
    <col min="7" max="7" width="14.75" style="42" customWidth="1"/>
    <col min="8" max="8" width="9" style="42"/>
    <col min="9" max="9" width="13.625" style="42" customWidth="1"/>
    <col min="10" max="10" width="15.625" style="42" customWidth="1"/>
    <col min="11" max="11" width="9" style="42"/>
    <col min="12" max="12" width="9.375" style="42"/>
    <col min="13" max="16384" width="9" style="42"/>
  </cols>
  <sheetData>
    <row r="1" customHeight="1" spans="1:10">
      <c r="A1" s="43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customHeight="1" spans="1:10">
      <c r="A2" s="45" t="s">
        <v>1</v>
      </c>
      <c r="B2" s="46"/>
      <c r="C2" s="46"/>
      <c r="D2" s="46"/>
      <c r="E2" s="46"/>
      <c r="F2" s="46"/>
      <c r="G2" s="46"/>
      <c r="H2" s="46"/>
      <c r="I2" s="46"/>
      <c r="J2" s="46"/>
    </row>
    <row r="3" customHeight="1" spans="1:15">
      <c r="A3" s="47" t="s">
        <v>2</v>
      </c>
      <c r="B3" s="47" t="s">
        <v>3</v>
      </c>
      <c r="C3" s="47" t="s">
        <v>4</v>
      </c>
      <c r="D3" s="47"/>
      <c r="E3" s="47"/>
      <c r="F3" s="47"/>
      <c r="G3" s="47" t="s">
        <v>5</v>
      </c>
      <c r="H3" s="47" t="s">
        <v>6</v>
      </c>
      <c r="I3" s="47"/>
      <c r="J3" s="47"/>
      <c r="K3" s="44"/>
      <c r="L3" s="44"/>
      <c r="M3" s="44"/>
      <c r="N3" s="44"/>
      <c r="O3" s="44"/>
    </row>
    <row r="4" customHeight="1" spans="1:15">
      <c r="A4" s="47"/>
      <c r="B4" s="47"/>
      <c r="C4" s="47" t="s">
        <v>7</v>
      </c>
      <c r="D4" s="47" t="s">
        <v>8</v>
      </c>
      <c r="E4" s="47" t="s">
        <v>9</v>
      </c>
      <c r="F4" s="47" t="s">
        <v>10</v>
      </c>
      <c r="G4" s="47" t="s">
        <v>11</v>
      </c>
      <c r="H4" s="47" t="s">
        <v>12</v>
      </c>
      <c r="I4" s="47" t="s">
        <v>13</v>
      </c>
      <c r="J4" s="47" t="s">
        <v>14</v>
      </c>
      <c r="K4" s="44"/>
      <c r="L4" s="44"/>
      <c r="M4" s="44"/>
      <c r="N4" s="44"/>
      <c r="O4" s="44"/>
    </row>
    <row r="5" customHeight="1" spans="1:15">
      <c r="A5" s="47" t="s">
        <v>15</v>
      </c>
      <c r="B5" s="47" t="s">
        <v>16</v>
      </c>
      <c r="C5" s="48">
        <v>13233.3</v>
      </c>
      <c r="D5" s="49"/>
      <c r="E5" s="49"/>
      <c r="F5" s="47"/>
      <c r="G5" s="48">
        <v>13223.3</v>
      </c>
      <c r="H5" s="47" t="s">
        <v>17</v>
      </c>
      <c r="I5" s="48">
        <v>1778</v>
      </c>
      <c r="J5" s="47">
        <v>74371.78</v>
      </c>
      <c r="K5" s="44"/>
      <c r="L5" s="44"/>
      <c r="M5" s="44"/>
      <c r="N5" s="44"/>
      <c r="O5" s="44"/>
    </row>
    <row r="6" customHeight="1" spans="1:15">
      <c r="A6" s="49">
        <v>1</v>
      </c>
      <c r="B6" s="49" t="s">
        <v>18</v>
      </c>
      <c r="C6" s="49">
        <v>4474.99</v>
      </c>
      <c r="D6" s="49"/>
      <c r="E6" s="49"/>
      <c r="F6" s="49"/>
      <c r="G6" s="49">
        <v>4474.99</v>
      </c>
      <c r="H6" s="49" t="s">
        <v>17</v>
      </c>
      <c r="I6" s="50">
        <v>1778</v>
      </c>
      <c r="J6" s="49">
        <v>25168.66</v>
      </c>
      <c r="K6" s="44"/>
      <c r="L6" s="44"/>
      <c r="M6" s="44"/>
      <c r="N6" s="44"/>
      <c r="O6" s="44"/>
    </row>
    <row r="7" customHeight="1" spans="1:15">
      <c r="A7" s="49">
        <v>2</v>
      </c>
      <c r="B7" s="49" t="s">
        <v>19</v>
      </c>
      <c r="C7" s="49">
        <v>2391.98</v>
      </c>
      <c r="D7" s="49"/>
      <c r="E7" s="49"/>
      <c r="F7" s="49"/>
      <c r="G7" s="49">
        <v>2391.98</v>
      </c>
      <c r="H7" s="49" t="s">
        <v>17</v>
      </c>
      <c r="I7" s="50">
        <v>1778</v>
      </c>
      <c r="J7" s="50">
        <v>13453.2</v>
      </c>
      <c r="K7" s="44"/>
      <c r="L7" s="44">
        <f>4670.05+2228.17+811.55+112.06+416.22+197.52+3412.07</f>
        <v>11847.64</v>
      </c>
      <c r="M7" s="44"/>
      <c r="N7" s="44"/>
      <c r="O7" s="44"/>
    </row>
    <row r="8" customHeight="1" spans="1:15">
      <c r="A8" s="49">
        <v>3</v>
      </c>
      <c r="B8" s="49" t="s">
        <v>20</v>
      </c>
      <c r="C8" s="49">
        <v>888.24</v>
      </c>
      <c r="D8" s="49"/>
      <c r="E8" s="49"/>
      <c r="F8" s="49"/>
      <c r="G8" s="49">
        <v>888.24</v>
      </c>
      <c r="H8" s="49" t="s">
        <v>17</v>
      </c>
      <c r="I8" s="50">
        <v>1778</v>
      </c>
      <c r="J8" s="49">
        <v>4995.72</v>
      </c>
      <c r="K8" s="44"/>
      <c r="L8" s="44"/>
      <c r="M8" s="44"/>
      <c r="N8" s="44"/>
      <c r="O8" s="44"/>
    </row>
    <row r="9" customHeight="1" spans="1:15">
      <c r="A9" s="49">
        <v>4</v>
      </c>
      <c r="B9" s="49" t="s">
        <v>21</v>
      </c>
      <c r="C9" s="49">
        <v>305.56</v>
      </c>
      <c r="D9" s="49"/>
      <c r="E9" s="49"/>
      <c r="F9" s="49"/>
      <c r="G9" s="49">
        <v>305.56</v>
      </c>
      <c r="H9" s="49" t="s">
        <v>17</v>
      </c>
      <c r="I9" s="50">
        <v>1778</v>
      </c>
      <c r="J9" s="49">
        <v>1718.58</v>
      </c>
      <c r="K9" s="44"/>
      <c r="L9" s="44"/>
      <c r="M9" s="44"/>
      <c r="N9" s="44"/>
      <c r="O9" s="44"/>
    </row>
    <row r="10" customHeight="1" spans="1:15">
      <c r="A10" s="49">
        <v>5</v>
      </c>
      <c r="B10" s="49" t="s">
        <v>22</v>
      </c>
      <c r="C10" s="49">
        <v>577.12</v>
      </c>
      <c r="D10" s="49"/>
      <c r="E10" s="49"/>
      <c r="F10" s="49"/>
      <c r="G10" s="49">
        <v>577.12</v>
      </c>
      <c r="H10" s="49" t="s">
        <v>17</v>
      </c>
      <c r="I10" s="50">
        <v>1778</v>
      </c>
      <c r="J10" s="49">
        <v>3245.89</v>
      </c>
      <c r="K10" s="44"/>
      <c r="L10" s="44"/>
      <c r="M10" s="44"/>
      <c r="N10" s="44"/>
      <c r="O10" s="44"/>
    </row>
    <row r="11" customHeight="1" spans="1:15">
      <c r="A11" s="49">
        <v>6</v>
      </c>
      <c r="B11" s="49" t="s">
        <v>23</v>
      </c>
      <c r="C11" s="50">
        <v>221.9</v>
      </c>
      <c r="D11" s="49"/>
      <c r="E11" s="49"/>
      <c r="F11" s="49"/>
      <c r="G11" s="50">
        <v>221.9</v>
      </c>
      <c r="H11" s="49" t="s">
        <v>17</v>
      </c>
      <c r="I11" s="50">
        <v>1778</v>
      </c>
      <c r="J11" s="49">
        <v>1248.04</v>
      </c>
      <c r="K11" s="44"/>
      <c r="L11" s="44"/>
      <c r="M11" s="44"/>
      <c r="N11" s="44"/>
      <c r="O11" s="44"/>
    </row>
    <row r="12" customHeight="1" spans="1:15">
      <c r="A12" s="49">
        <v>7</v>
      </c>
      <c r="B12" s="49" t="s">
        <v>24</v>
      </c>
      <c r="C12" s="49">
        <v>4363.51</v>
      </c>
      <c r="D12" s="49"/>
      <c r="E12" s="49"/>
      <c r="F12" s="49"/>
      <c r="G12" s="49">
        <v>4363.51</v>
      </c>
      <c r="H12" s="49" t="s">
        <v>17</v>
      </c>
      <c r="I12" s="50">
        <v>1778</v>
      </c>
      <c r="J12" s="50">
        <v>24541.7</v>
      </c>
      <c r="K12" s="44"/>
      <c r="L12" s="44"/>
      <c r="M12" s="44"/>
      <c r="N12" s="44"/>
      <c r="O12" s="44"/>
    </row>
    <row r="13" s="41" customFormat="1" customHeight="1" spans="1:15">
      <c r="A13" s="47" t="s">
        <v>25</v>
      </c>
      <c r="B13" s="47" t="s">
        <v>26</v>
      </c>
      <c r="C13" s="47"/>
      <c r="D13" s="47"/>
      <c r="E13" s="47"/>
      <c r="F13" s="47">
        <v>5788</v>
      </c>
      <c r="G13" s="47">
        <v>5788.16</v>
      </c>
      <c r="H13" s="47"/>
      <c r="I13" s="48"/>
      <c r="J13" s="47"/>
      <c r="K13" s="43"/>
      <c r="L13" s="43"/>
      <c r="M13" s="43"/>
      <c r="N13" s="43"/>
      <c r="O13" s="43"/>
    </row>
    <row r="14" customHeight="1" spans="1:15">
      <c r="A14" s="49">
        <v>1</v>
      </c>
      <c r="B14" s="49" t="s">
        <v>29</v>
      </c>
      <c r="C14" s="49" t="s">
        <v>30</v>
      </c>
      <c r="D14" s="49"/>
      <c r="E14" s="49"/>
      <c r="F14" s="49">
        <v>4108.63</v>
      </c>
      <c r="G14" s="49">
        <v>4108.63</v>
      </c>
      <c r="H14" s="49"/>
      <c r="I14" s="49"/>
      <c r="J14" s="49"/>
      <c r="K14" s="44"/>
      <c r="L14" s="44"/>
      <c r="M14" s="44"/>
      <c r="N14" s="44"/>
      <c r="O14" s="44"/>
    </row>
    <row r="15" customHeight="1" spans="1:15">
      <c r="A15" s="49">
        <v>1.1</v>
      </c>
      <c r="B15" s="49" t="s">
        <v>31</v>
      </c>
      <c r="C15" s="49"/>
      <c r="D15" s="49"/>
      <c r="E15" s="49"/>
      <c r="F15" s="49">
        <v>4076.34</v>
      </c>
      <c r="G15" s="49">
        <v>4076.34</v>
      </c>
      <c r="H15" s="49"/>
      <c r="I15" s="49"/>
      <c r="J15" s="49"/>
      <c r="K15" s="44"/>
      <c r="L15" s="44"/>
      <c r="M15" s="44"/>
      <c r="N15" s="44"/>
      <c r="O15" s="44"/>
    </row>
    <row r="16" customHeight="1" spans="1:15">
      <c r="A16" s="49">
        <v>1.2</v>
      </c>
      <c r="B16" s="49" t="s">
        <v>33</v>
      </c>
      <c r="C16" s="49"/>
      <c r="D16" s="49"/>
      <c r="E16" s="49"/>
      <c r="F16" s="49">
        <v>32.29</v>
      </c>
      <c r="G16" s="49">
        <v>32.29</v>
      </c>
      <c r="H16" s="49"/>
      <c r="I16" s="49"/>
      <c r="J16" s="49"/>
      <c r="K16" s="44"/>
      <c r="L16" s="44"/>
      <c r="M16" s="44"/>
      <c r="N16" s="44"/>
      <c r="O16" s="44"/>
    </row>
    <row r="17" customHeight="1" spans="1:15">
      <c r="A17" s="49">
        <v>2</v>
      </c>
      <c r="B17" s="49" t="s">
        <v>34</v>
      </c>
      <c r="C17" s="49" t="s">
        <v>35</v>
      </c>
      <c r="D17" s="49"/>
      <c r="E17" s="49"/>
      <c r="F17" s="49">
        <v>245.32</v>
      </c>
      <c r="G17" s="49">
        <v>245.32</v>
      </c>
      <c r="H17" s="49"/>
      <c r="I17" s="49"/>
      <c r="J17" s="49"/>
      <c r="K17" s="44"/>
      <c r="L17" s="44"/>
      <c r="M17" s="44"/>
      <c r="N17" s="44"/>
      <c r="O17" s="44"/>
    </row>
    <row r="18" customHeight="1" spans="1:15">
      <c r="A18" s="49">
        <v>3</v>
      </c>
      <c r="B18" s="49" t="s">
        <v>36</v>
      </c>
      <c r="C18" s="49" t="s">
        <v>37</v>
      </c>
      <c r="D18" s="49"/>
      <c r="E18" s="49"/>
      <c r="F18" s="49">
        <v>274.94</v>
      </c>
      <c r="G18" s="49">
        <v>274.94</v>
      </c>
      <c r="H18" s="49"/>
      <c r="I18" s="49"/>
      <c r="J18" s="49"/>
      <c r="K18" s="44"/>
      <c r="L18" s="44"/>
      <c r="M18" s="44"/>
      <c r="N18" s="44"/>
      <c r="O18" s="44"/>
    </row>
    <row r="19" customHeight="1" spans="1:15">
      <c r="A19" s="49">
        <v>4</v>
      </c>
      <c r="B19" s="49" t="s">
        <v>38</v>
      </c>
      <c r="C19" s="49" t="s">
        <v>39</v>
      </c>
      <c r="D19" s="49"/>
      <c r="E19" s="49"/>
      <c r="F19" s="49">
        <v>36.18</v>
      </c>
      <c r="G19" s="49">
        <v>36.18</v>
      </c>
      <c r="H19" s="49"/>
      <c r="I19" s="49"/>
      <c r="J19" s="49"/>
      <c r="K19" s="44"/>
      <c r="L19" s="44"/>
      <c r="M19" s="44"/>
      <c r="N19" s="44"/>
      <c r="O19" s="44"/>
    </row>
    <row r="20" customHeight="1" spans="1:15">
      <c r="A20" s="49">
        <v>4.1</v>
      </c>
      <c r="B20" s="49" t="s">
        <v>40</v>
      </c>
      <c r="C20" s="49"/>
      <c r="D20" s="49"/>
      <c r="E20" s="49"/>
      <c r="F20" s="49">
        <v>28.26</v>
      </c>
      <c r="G20" s="49">
        <v>28.26</v>
      </c>
      <c r="H20" s="49"/>
      <c r="I20" s="49"/>
      <c r="J20" s="49"/>
      <c r="K20" s="44"/>
      <c r="L20" s="44"/>
      <c r="M20" s="44"/>
      <c r="N20" s="44"/>
      <c r="O20" s="44"/>
    </row>
    <row r="21" customHeight="1" spans="1:15">
      <c r="A21" s="49">
        <v>4.2</v>
      </c>
      <c r="B21" s="49" t="s">
        <v>41</v>
      </c>
      <c r="C21" s="49"/>
      <c r="D21" s="49"/>
      <c r="E21" s="49"/>
      <c r="F21" s="49">
        <v>7.92</v>
      </c>
      <c r="G21" s="49">
        <v>7.92</v>
      </c>
      <c r="H21" s="49"/>
      <c r="I21" s="49"/>
      <c r="J21" s="49"/>
      <c r="K21" s="44"/>
      <c r="L21" s="44"/>
      <c r="M21" s="44"/>
      <c r="N21" s="44"/>
      <c r="O21" s="44"/>
    </row>
    <row r="22" customHeight="1" spans="1:15">
      <c r="A22" s="49">
        <v>5</v>
      </c>
      <c r="B22" s="49" t="s">
        <v>42</v>
      </c>
      <c r="C22" s="49" t="s">
        <v>43</v>
      </c>
      <c r="D22" s="49"/>
      <c r="E22" s="49"/>
      <c r="F22" s="49">
        <v>523.81</v>
      </c>
      <c r="G22" s="49">
        <v>523.81</v>
      </c>
      <c r="H22" s="49"/>
      <c r="I22" s="49"/>
      <c r="J22" s="49"/>
      <c r="K22" s="44"/>
      <c r="L22" s="44"/>
      <c r="M22" s="44"/>
      <c r="N22" s="44"/>
      <c r="O22" s="44"/>
    </row>
    <row r="23" customHeight="1" spans="1:15">
      <c r="A23" s="49">
        <v>5.1</v>
      </c>
      <c r="B23" s="49" t="s">
        <v>44</v>
      </c>
      <c r="C23" s="49"/>
      <c r="D23" s="49"/>
      <c r="E23" s="49"/>
      <c r="F23" s="49">
        <v>145.46</v>
      </c>
      <c r="G23" s="49">
        <v>145.46</v>
      </c>
      <c r="H23" s="49"/>
      <c r="I23" s="49"/>
      <c r="J23" s="49"/>
      <c r="K23" s="44"/>
      <c r="L23" s="44"/>
      <c r="M23" s="44"/>
      <c r="N23" s="44"/>
      <c r="O23" s="44"/>
    </row>
    <row r="24" customHeight="1" spans="1:15">
      <c r="A24" s="49">
        <v>5.2</v>
      </c>
      <c r="B24" s="49" t="s">
        <v>45</v>
      </c>
      <c r="C24" s="49"/>
      <c r="D24" s="49"/>
      <c r="E24" s="49"/>
      <c r="F24" s="49">
        <v>350.33</v>
      </c>
      <c r="G24" s="49">
        <v>350.33</v>
      </c>
      <c r="H24" s="49"/>
      <c r="I24" s="49"/>
      <c r="J24" s="49"/>
      <c r="K24" s="44"/>
      <c r="L24" s="44"/>
      <c r="M24" s="44"/>
      <c r="N24" s="44"/>
      <c r="O24" s="44"/>
    </row>
    <row r="25" customHeight="1" spans="1:15">
      <c r="A25" s="49">
        <v>5.3</v>
      </c>
      <c r="B25" s="49" t="s">
        <v>46</v>
      </c>
      <c r="C25" s="49"/>
      <c r="D25" s="49"/>
      <c r="E25" s="49"/>
      <c r="F25" s="49">
        <v>28.03</v>
      </c>
      <c r="G25" s="49">
        <v>28.03</v>
      </c>
      <c r="H25" s="49"/>
      <c r="I25" s="49"/>
      <c r="J25" s="49"/>
      <c r="K25" s="44"/>
      <c r="L25" s="44"/>
      <c r="M25" s="44"/>
      <c r="N25" s="44"/>
      <c r="O25" s="44"/>
    </row>
    <row r="26" customHeight="1" spans="1:15">
      <c r="A26" s="49">
        <v>6</v>
      </c>
      <c r="B26" s="49" t="s">
        <v>47</v>
      </c>
      <c r="C26" s="49" t="s">
        <v>48</v>
      </c>
      <c r="D26" s="49"/>
      <c r="E26" s="49"/>
      <c r="F26" s="49">
        <v>3.22</v>
      </c>
      <c r="G26" s="49">
        <v>3.22</v>
      </c>
      <c r="H26" s="49"/>
      <c r="I26" s="49"/>
      <c r="J26" s="49"/>
      <c r="K26" s="44"/>
      <c r="L26" s="44"/>
      <c r="M26" s="44"/>
      <c r="N26" s="44"/>
      <c r="O26" s="44"/>
    </row>
    <row r="27" customHeight="1" spans="1:15">
      <c r="A27" s="49">
        <v>7</v>
      </c>
      <c r="B27" s="49" t="s">
        <v>49</v>
      </c>
      <c r="C27" s="49" t="s">
        <v>50</v>
      </c>
      <c r="D27" s="49"/>
      <c r="E27" s="49"/>
      <c r="F27" s="49">
        <v>39.67</v>
      </c>
      <c r="G27" s="49">
        <v>39.67</v>
      </c>
      <c r="H27" s="49"/>
      <c r="I27" s="49"/>
      <c r="J27" s="49"/>
      <c r="K27" s="44"/>
      <c r="L27" s="44"/>
      <c r="M27" s="44"/>
      <c r="N27" s="44"/>
      <c r="O27" s="44"/>
    </row>
    <row r="28" customHeight="1" spans="1:15">
      <c r="A28" s="49">
        <v>8</v>
      </c>
      <c r="B28" s="49" t="s">
        <v>51</v>
      </c>
      <c r="C28" s="49" t="s">
        <v>52</v>
      </c>
      <c r="D28" s="49"/>
      <c r="E28" s="49"/>
      <c r="F28" s="49">
        <v>40.43</v>
      </c>
      <c r="G28" s="49">
        <v>40.43</v>
      </c>
      <c r="H28" s="49"/>
      <c r="I28" s="49"/>
      <c r="J28" s="49"/>
      <c r="K28" s="44"/>
      <c r="L28" s="44"/>
      <c r="M28" s="44"/>
      <c r="N28" s="44"/>
      <c r="O28" s="44"/>
    </row>
    <row r="29" customHeight="1" spans="1:15">
      <c r="A29" s="49">
        <v>8.1</v>
      </c>
      <c r="B29" s="49" t="s">
        <v>53</v>
      </c>
      <c r="C29" s="49"/>
      <c r="D29" s="49"/>
      <c r="E29" s="49"/>
      <c r="F29" s="49">
        <v>32.16</v>
      </c>
      <c r="G29" s="49">
        <v>32.16</v>
      </c>
      <c r="H29" s="49"/>
      <c r="I29" s="49"/>
      <c r="J29" s="49"/>
      <c r="K29" s="44"/>
      <c r="L29" s="44"/>
      <c r="M29" s="44"/>
      <c r="N29" s="44"/>
      <c r="O29" s="44"/>
    </row>
    <row r="30" customHeight="1" spans="1:15">
      <c r="A30" s="49">
        <v>8.2</v>
      </c>
      <c r="B30" s="49" t="s">
        <v>54</v>
      </c>
      <c r="C30" s="49"/>
      <c r="D30" s="49"/>
      <c r="E30" s="49"/>
      <c r="F30" s="50">
        <v>2.9</v>
      </c>
      <c r="G30" s="50">
        <v>2.9</v>
      </c>
      <c r="H30" s="49"/>
      <c r="I30" s="49"/>
      <c r="J30" s="49"/>
      <c r="K30" s="44"/>
      <c r="L30" s="44"/>
      <c r="M30" s="44"/>
      <c r="N30" s="44"/>
      <c r="O30" s="44"/>
    </row>
    <row r="31" customHeight="1" spans="1:15">
      <c r="A31" s="49">
        <v>8.3</v>
      </c>
      <c r="B31" s="49" t="s">
        <v>55</v>
      </c>
      <c r="C31" s="49"/>
      <c r="D31" s="49"/>
      <c r="E31" s="49"/>
      <c r="F31" s="50">
        <v>3.5</v>
      </c>
      <c r="G31" s="50">
        <v>3.5</v>
      </c>
      <c r="H31" s="49"/>
      <c r="I31" s="49"/>
      <c r="J31" s="49"/>
      <c r="K31" s="44"/>
      <c r="L31" s="44"/>
      <c r="M31" s="44"/>
      <c r="N31" s="44"/>
      <c r="O31" s="44"/>
    </row>
    <row r="32" customHeight="1" spans="1:15">
      <c r="A32" s="49">
        <v>8.4</v>
      </c>
      <c r="B32" s="49" t="s">
        <v>56</v>
      </c>
      <c r="C32" s="49"/>
      <c r="D32" s="49"/>
      <c r="E32" s="49"/>
      <c r="F32" s="49">
        <v>1.86</v>
      </c>
      <c r="G32" s="49">
        <v>1.86</v>
      </c>
      <c r="H32" s="49"/>
      <c r="I32" s="49"/>
      <c r="J32" s="49"/>
      <c r="K32" s="44"/>
      <c r="L32" s="44"/>
      <c r="M32" s="44"/>
      <c r="N32" s="44"/>
      <c r="O32" s="44"/>
    </row>
    <row r="33" customHeight="1" spans="1:15">
      <c r="A33" s="49">
        <v>9</v>
      </c>
      <c r="B33" s="49" t="s">
        <v>57</v>
      </c>
      <c r="C33" s="49" t="s">
        <v>58</v>
      </c>
      <c r="D33" s="49"/>
      <c r="E33" s="49"/>
      <c r="F33" s="49">
        <v>66.12</v>
      </c>
      <c r="G33" s="49">
        <v>66.12</v>
      </c>
      <c r="H33" s="49"/>
      <c r="I33" s="49"/>
      <c r="J33" s="49"/>
      <c r="K33" s="44"/>
      <c r="L33" s="44"/>
      <c r="M33" s="44"/>
      <c r="N33" s="44"/>
      <c r="O33" s="44"/>
    </row>
    <row r="34" customHeight="1" spans="1:15">
      <c r="A34" s="49">
        <v>10</v>
      </c>
      <c r="B34" s="49" t="s">
        <v>59</v>
      </c>
      <c r="C34" s="49" t="s">
        <v>60</v>
      </c>
      <c r="D34" s="49"/>
      <c r="E34" s="49"/>
      <c r="F34" s="49">
        <v>109.16</v>
      </c>
      <c r="G34" s="49">
        <v>109.16</v>
      </c>
      <c r="H34" s="49"/>
      <c r="I34" s="49"/>
      <c r="J34" s="49"/>
      <c r="K34" s="44"/>
      <c r="L34" s="44"/>
      <c r="M34" s="44"/>
      <c r="N34" s="44"/>
      <c r="O34" s="44"/>
    </row>
    <row r="35" customHeight="1" spans="1:15">
      <c r="A35" s="49">
        <v>11</v>
      </c>
      <c r="B35" s="49" t="s">
        <v>61</v>
      </c>
      <c r="C35" s="49" t="s">
        <v>62</v>
      </c>
      <c r="D35" s="49"/>
      <c r="E35" s="49"/>
      <c r="F35" s="49">
        <v>32.23</v>
      </c>
      <c r="G35" s="49">
        <v>32.23</v>
      </c>
      <c r="H35" s="49"/>
      <c r="I35" s="49"/>
      <c r="J35" s="49"/>
      <c r="K35" s="44"/>
      <c r="L35" s="44"/>
      <c r="M35" s="44"/>
      <c r="N35" s="44"/>
      <c r="O35" s="44"/>
    </row>
    <row r="36" customHeight="1" spans="1:15">
      <c r="A36" s="49">
        <v>12</v>
      </c>
      <c r="B36" s="49" t="s">
        <v>63</v>
      </c>
      <c r="C36" s="49" t="s">
        <v>64</v>
      </c>
      <c r="D36" s="49"/>
      <c r="E36" s="49"/>
      <c r="F36" s="49">
        <v>132.23</v>
      </c>
      <c r="G36" s="49">
        <v>132.23</v>
      </c>
      <c r="H36" s="49"/>
      <c r="I36" s="49"/>
      <c r="J36" s="49"/>
      <c r="K36" s="44"/>
      <c r="L36" s="44"/>
      <c r="M36" s="44"/>
      <c r="N36" s="44"/>
      <c r="O36" s="44"/>
    </row>
    <row r="37" customHeight="1" spans="1:15">
      <c r="A37" s="49">
        <v>13</v>
      </c>
      <c r="B37" s="49" t="s">
        <v>65</v>
      </c>
      <c r="C37" s="49" t="s">
        <v>66</v>
      </c>
      <c r="D37" s="49"/>
      <c r="E37" s="49"/>
      <c r="F37" s="49">
        <v>36.21</v>
      </c>
      <c r="G37" s="49">
        <v>36.21</v>
      </c>
      <c r="H37" s="49"/>
      <c r="I37" s="49"/>
      <c r="J37" s="49"/>
      <c r="K37" s="44"/>
      <c r="L37" s="44"/>
      <c r="M37" s="44"/>
      <c r="N37" s="44"/>
      <c r="O37" s="44"/>
    </row>
    <row r="38" customHeight="1" spans="1:15">
      <c r="A38" s="49">
        <v>14</v>
      </c>
      <c r="B38" s="49" t="s">
        <v>68</v>
      </c>
      <c r="C38" s="49" t="s">
        <v>69</v>
      </c>
      <c r="D38" s="49"/>
      <c r="E38" s="49"/>
      <c r="F38" s="50">
        <v>140</v>
      </c>
      <c r="G38" s="50">
        <v>140</v>
      </c>
      <c r="H38" s="49"/>
      <c r="I38" s="49"/>
      <c r="J38" s="49"/>
      <c r="K38" s="44"/>
      <c r="L38" s="44"/>
      <c r="M38" s="44"/>
      <c r="N38" s="44"/>
      <c r="O38" s="44"/>
    </row>
    <row r="39" s="41" customFormat="1" customHeight="1" spans="1:15">
      <c r="A39" s="47" t="s">
        <v>71</v>
      </c>
      <c r="B39" s="47" t="s">
        <v>72</v>
      </c>
      <c r="C39" s="47"/>
      <c r="D39" s="47"/>
      <c r="E39" s="47"/>
      <c r="F39" s="47">
        <v>1520.92</v>
      </c>
      <c r="G39" s="47">
        <v>1520.92</v>
      </c>
      <c r="H39" s="47"/>
      <c r="I39" s="47"/>
      <c r="J39" s="47"/>
      <c r="K39" s="43"/>
      <c r="L39" s="43"/>
      <c r="M39" s="43"/>
      <c r="N39" s="43"/>
      <c r="O39" s="43"/>
    </row>
    <row r="40" customHeight="1" spans="1:15">
      <c r="A40" s="49">
        <v>1</v>
      </c>
      <c r="B40" s="49" t="s">
        <v>73</v>
      </c>
      <c r="C40" s="51">
        <v>0.08</v>
      </c>
      <c r="D40" s="49"/>
      <c r="E40" s="49"/>
      <c r="F40" s="49">
        <v>1520.92</v>
      </c>
      <c r="G40" s="49">
        <v>1520.92</v>
      </c>
      <c r="H40" s="49"/>
      <c r="I40" s="49"/>
      <c r="J40" s="49"/>
      <c r="K40" s="44"/>
      <c r="L40" s="44"/>
      <c r="M40" s="44"/>
      <c r="N40" s="44"/>
      <c r="O40" s="44"/>
    </row>
    <row r="41" customHeight="1" spans="1:1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</row>
    <row r="42" customHeight="1" spans="1:15">
      <c r="A42" s="44"/>
      <c r="B42" s="44"/>
      <c r="C42" s="44"/>
      <c r="D42" s="44"/>
      <c r="E42" s="44"/>
      <c r="F42" s="44">
        <f>G5+G13+G39</f>
        <v>20532.38</v>
      </c>
      <c r="G42" s="44"/>
      <c r="H42" s="44"/>
      <c r="I42" s="44"/>
      <c r="J42" s="44"/>
      <c r="K42" s="44"/>
      <c r="L42" s="44"/>
      <c r="M42" s="44"/>
      <c r="N42" s="44"/>
      <c r="O42" s="44"/>
    </row>
    <row r="43" customHeight="1" spans="1:15">
      <c r="A43" s="44"/>
      <c r="B43" s="44"/>
      <c r="C43" s="44"/>
      <c r="D43" s="44"/>
      <c r="E43" s="44"/>
      <c r="F43" s="44">
        <v>20532.37</v>
      </c>
      <c r="G43" s="44"/>
      <c r="H43" s="44"/>
      <c r="I43" s="44"/>
      <c r="J43" s="44"/>
      <c r="K43" s="44"/>
      <c r="L43" s="44"/>
      <c r="M43" s="44"/>
      <c r="N43" s="44"/>
      <c r="O43" s="44"/>
    </row>
    <row r="44" customHeight="1" spans="1:1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</row>
    <row r="45" customHeight="1" spans="1:1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</row>
    <row r="46" customHeight="1" spans="1:1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</row>
    <row r="47" customHeight="1" spans="1:1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</row>
    <row r="48" customHeight="1" spans="1:1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</row>
    <row r="49" customHeight="1" spans="1:1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</row>
    <row r="50" customHeight="1" spans="1:1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</row>
    <row r="51" customHeight="1" spans="1:15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</row>
    <row r="52" customHeight="1" spans="1:15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</row>
    <row r="53" customHeight="1" spans="1:15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</row>
    <row r="54" customHeight="1" spans="1:15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</row>
    <row r="55" customHeight="1" spans="1:1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</row>
    <row r="56" customHeight="1" spans="1:15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</row>
    <row r="57" customHeight="1" spans="1:15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</row>
    <row r="58" customHeight="1" spans="1:15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</row>
    <row r="59" customHeight="1" spans="1:15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</row>
    <row r="60" customHeight="1" spans="1:15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</row>
  </sheetData>
  <mergeCells count="34">
    <mergeCell ref="A1:J1"/>
    <mergeCell ref="A2:J2"/>
    <mergeCell ref="C3:F3"/>
    <mergeCell ref="H3:J3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A3:A4"/>
    <mergeCell ref="B3:B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showZeros="0" zoomScaleSheetLayoutView="60" workbookViewId="0">
      <selection activeCell="M10" sqref="M10"/>
    </sheetView>
  </sheetViews>
  <sheetFormatPr defaultColWidth="9" defaultRowHeight="14.25"/>
  <cols>
    <col min="1" max="1" width="16.375" style="6" customWidth="1"/>
    <col min="2" max="2" width="11.25" style="6" customWidth="1"/>
    <col min="3" max="3" width="10.375" style="6"/>
    <col min="4" max="4" width="9" style="6"/>
    <col min="5" max="5" width="9.125" style="6" customWidth="1"/>
    <col min="6" max="6" width="9.25" style="6" customWidth="1"/>
    <col min="7" max="7" width="7.75" style="6" customWidth="1"/>
    <col min="8" max="8" width="4.875" style="6" customWidth="1"/>
    <col min="9" max="9" width="5.125" style="6" customWidth="1"/>
    <col min="10" max="10" width="4.125" style="6" customWidth="1"/>
    <col min="11" max="11" width="13.75" style="6" customWidth="1"/>
    <col min="12" max="12" width="9" style="6"/>
    <col min="13" max="13" width="16.125" style="6" customWidth="1"/>
    <col min="14" max="14" width="6.375" style="6" customWidth="1"/>
    <col min="15" max="15" width="9" style="6" hidden="1" customWidth="1"/>
    <col min="16" max="16" width="6.5" style="6" hidden="1" customWidth="1"/>
    <col min="17" max="16384" width="9" style="6"/>
  </cols>
  <sheetData>
    <row r="1" ht="22.5" spans="1:15">
      <c r="A1" s="22" t="s">
        <v>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22.5" spans="1:14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2"/>
    </row>
    <row r="3" ht="42" customHeight="1" spans="1:16">
      <c r="A3" s="10" t="s">
        <v>80</v>
      </c>
      <c r="B3" s="24" t="s">
        <v>81</v>
      </c>
      <c r="C3" s="25" t="s">
        <v>82</v>
      </c>
      <c r="D3" s="25" t="s">
        <v>83</v>
      </c>
      <c r="E3" s="25" t="s">
        <v>84</v>
      </c>
      <c r="F3" s="25" t="s">
        <v>85</v>
      </c>
      <c r="G3" s="25" t="s">
        <v>86</v>
      </c>
      <c r="H3" s="24" t="s">
        <v>87</v>
      </c>
      <c r="I3" s="25" t="s">
        <v>88</v>
      </c>
      <c r="J3" s="25" t="s">
        <v>89</v>
      </c>
      <c r="K3" s="25" t="s">
        <v>90</v>
      </c>
      <c r="L3" s="25" t="s">
        <v>91</v>
      </c>
      <c r="M3" s="32" t="s">
        <v>92</v>
      </c>
      <c r="N3" s="32" t="s">
        <v>93</v>
      </c>
      <c r="O3" s="25" t="s">
        <v>94</v>
      </c>
      <c r="P3" s="32" t="s">
        <v>93</v>
      </c>
    </row>
    <row r="4" ht="20.1" customHeight="1" spans="1:16">
      <c r="A4" s="26" t="s">
        <v>95</v>
      </c>
      <c r="B4" s="26"/>
      <c r="C4" s="27">
        <v>0</v>
      </c>
      <c r="D4" s="27">
        <v>16.5</v>
      </c>
      <c r="E4" s="26">
        <v>0</v>
      </c>
      <c r="F4" s="26">
        <v>500</v>
      </c>
      <c r="G4" s="26">
        <f>IF(B4=0,0,(D4-C4)/(F4-E4)*(B4-E4)+C4)</f>
        <v>0</v>
      </c>
      <c r="H4" s="26" t="s">
        <v>96</v>
      </c>
      <c r="I4" s="27">
        <v>0.8</v>
      </c>
      <c r="J4" s="26">
        <v>1</v>
      </c>
      <c r="K4" s="33">
        <f>IF(J4=1,0.85,IF(J4=2,1,IF(J4=3,1.15,0)))</f>
        <v>0.85</v>
      </c>
      <c r="L4" s="26">
        <v>1</v>
      </c>
      <c r="M4" s="33">
        <f t="shared" ref="M4:M20" si="0">G4*I4*K4*L4</f>
        <v>0</v>
      </c>
      <c r="N4" s="34" t="e">
        <f t="shared" ref="N4:N12" si="1">M4/B4</f>
        <v>#DIV/0!</v>
      </c>
      <c r="O4" s="33">
        <f t="shared" ref="O4:O20" si="2">M4*0.8</f>
        <v>0</v>
      </c>
      <c r="P4" s="34" t="e">
        <f t="shared" ref="P4:P12" si="3">O4/B4</f>
        <v>#DIV/0!</v>
      </c>
    </row>
    <row r="5" ht="20.1" customHeight="1" spans="1:16">
      <c r="A5" s="26" t="s">
        <v>97</v>
      </c>
      <c r="B5" s="26"/>
      <c r="C5" s="27">
        <v>16.5</v>
      </c>
      <c r="D5" s="27">
        <v>30.1</v>
      </c>
      <c r="E5" s="26">
        <v>500</v>
      </c>
      <c r="F5" s="26">
        <v>1000</v>
      </c>
      <c r="G5" s="26">
        <f>IF(B5=0,0,((D5-C5)/(F5-E5))*(B5-E5)+C5)</f>
        <v>0</v>
      </c>
      <c r="H5" s="26" t="s">
        <v>98</v>
      </c>
      <c r="I5" s="27">
        <v>1</v>
      </c>
      <c r="J5" s="26">
        <v>1</v>
      </c>
      <c r="K5" s="33">
        <f>IF(J5=1,0.85,IF(J5=2,1,IF(J5=3,1.15,0)))</f>
        <v>0.85</v>
      </c>
      <c r="L5" s="26">
        <v>1</v>
      </c>
      <c r="M5" s="33">
        <f t="shared" si="0"/>
        <v>0</v>
      </c>
      <c r="N5" s="34" t="e">
        <f t="shared" si="1"/>
        <v>#DIV/0!</v>
      </c>
      <c r="O5" s="33">
        <f t="shared" si="2"/>
        <v>0</v>
      </c>
      <c r="P5" s="34" t="e">
        <f t="shared" si="3"/>
        <v>#DIV/0!</v>
      </c>
    </row>
    <row r="6" ht="20.1" customHeight="1" spans="1:16">
      <c r="A6" s="26" t="s">
        <v>99</v>
      </c>
      <c r="B6" s="26"/>
      <c r="C6" s="27">
        <v>30.1</v>
      </c>
      <c r="D6" s="27">
        <v>78.1</v>
      </c>
      <c r="E6" s="26">
        <v>1000</v>
      </c>
      <c r="F6" s="26">
        <v>3000</v>
      </c>
      <c r="G6" s="26">
        <f>IF(B6=0,0,((D6-C6)/(F6-E6))*(B6-E6)+C6)</f>
        <v>0</v>
      </c>
      <c r="H6" s="26" t="s">
        <v>100</v>
      </c>
      <c r="I6" s="27">
        <v>0.9</v>
      </c>
      <c r="J6" s="26">
        <v>1</v>
      </c>
      <c r="K6" s="33">
        <v>1</v>
      </c>
      <c r="L6" s="26">
        <v>1</v>
      </c>
      <c r="M6" s="33">
        <f t="shared" si="0"/>
        <v>0</v>
      </c>
      <c r="N6" s="35" t="e">
        <f t="shared" si="1"/>
        <v>#DIV/0!</v>
      </c>
      <c r="O6" s="33">
        <f t="shared" si="2"/>
        <v>0</v>
      </c>
      <c r="P6" s="34" t="e">
        <f t="shared" si="3"/>
        <v>#DIV/0!</v>
      </c>
    </row>
    <row r="7" ht="20.1" customHeight="1" spans="1:16">
      <c r="A7" s="26" t="s">
        <v>101</v>
      </c>
      <c r="B7" s="26"/>
      <c r="C7" s="27">
        <v>78.1</v>
      </c>
      <c r="D7" s="27">
        <v>120.8</v>
      </c>
      <c r="E7" s="26">
        <v>3000</v>
      </c>
      <c r="F7" s="26">
        <v>5000</v>
      </c>
      <c r="G7" s="26">
        <f t="shared" ref="G7:G19" si="4">IF(B7=0,0,(D7-C7)/(F7-E7)*(B7-E7)+C7)</f>
        <v>0</v>
      </c>
      <c r="H7" s="26" t="s">
        <v>98</v>
      </c>
      <c r="I7" s="27">
        <v>1</v>
      </c>
      <c r="J7" s="26">
        <v>1</v>
      </c>
      <c r="K7" s="33">
        <f t="shared" ref="K7:K15" si="5">IF(J7=1,0.85,IF(J7=2,1,IF(J7=3,1.15,0)))</f>
        <v>0.85</v>
      </c>
      <c r="L7" s="26">
        <v>1</v>
      </c>
      <c r="M7" s="33">
        <f t="shared" si="0"/>
        <v>0</v>
      </c>
      <c r="N7" s="34" t="e">
        <f t="shared" si="1"/>
        <v>#DIV/0!</v>
      </c>
      <c r="O7" s="33">
        <f t="shared" si="2"/>
        <v>0</v>
      </c>
      <c r="P7" s="34" t="e">
        <f t="shared" si="3"/>
        <v>#DIV/0!</v>
      </c>
    </row>
    <row r="8" ht="20.1" customHeight="1" spans="1:16">
      <c r="A8" s="26" t="s">
        <v>102</v>
      </c>
      <c r="B8" s="26"/>
      <c r="C8" s="27">
        <v>120.8</v>
      </c>
      <c r="D8" s="27">
        <v>181</v>
      </c>
      <c r="E8" s="26">
        <v>5000</v>
      </c>
      <c r="F8" s="26">
        <v>8000</v>
      </c>
      <c r="G8" s="26">
        <f t="shared" si="4"/>
        <v>0</v>
      </c>
      <c r="H8" s="26" t="s">
        <v>98</v>
      </c>
      <c r="I8" s="27">
        <v>1</v>
      </c>
      <c r="J8" s="26">
        <v>1</v>
      </c>
      <c r="K8" s="33">
        <f t="shared" si="5"/>
        <v>0.85</v>
      </c>
      <c r="L8" s="26">
        <v>1</v>
      </c>
      <c r="M8" s="33">
        <f t="shared" si="0"/>
        <v>0</v>
      </c>
      <c r="N8" s="34" t="e">
        <f t="shared" si="1"/>
        <v>#DIV/0!</v>
      </c>
      <c r="O8" s="33">
        <f t="shared" si="2"/>
        <v>0</v>
      </c>
      <c r="P8" s="34" t="e">
        <f t="shared" si="3"/>
        <v>#DIV/0!</v>
      </c>
    </row>
    <row r="9" ht="20.1" customHeight="1" spans="1:16">
      <c r="A9" s="26" t="s">
        <v>103</v>
      </c>
      <c r="B9" s="26"/>
      <c r="C9" s="27">
        <v>181</v>
      </c>
      <c r="D9" s="27">
        <v>218.6</v>
      </c>
      <c r="E9" s="26">
        <v>8000</v>
      </c>
      <c r="F9" s="26">
        <v>10000</v>
      </c>
      <c r="G9" s="26">
        <f t="shared" si="4"/>
        <v>0</v>
      </c>
      <c r="H9" s="26" t="s">
        <v>98</v>
      </c>
      <c r="I9" s="27">
        <v>1</v>
      </c>
      <c r="J9" s="26">
        <v>1</v>
      </c>
      <c r="K9" s="33">
        <f t="shared" si="5"/>
        <v>0.85</v>
      </c>
      <c r="L9" s="26">
        <v>1</v>
      </c>
      <c r="M9" s="33">
        <f t="shared" si="0"/>
        <v>0</v>
      </c>
      <c r="N9" s="34" t="e">
        <f t="shared" si="1"/>
        <v>#DIV/0!</v>
      </c>
      <c r="O9" s="33">
        <f t="shared" si="2"/>
        <v>0</v>
      </c>
      <c r="P9" s="34" t="e">
        <f t="shared" si="3"/>
        <v>#DIV/0!</v>
      </c>
    </row>
    <row r="10" ht="20.1" customHeight="1" spans="1:16">
      <c r="A10" s="26" t="s">
        <v>104</v>
      </c>
      <c r="B10" s="28">
        <v>12411.33</v>
      </c>
      <c r="C10" s="29">
        <v>218.6</v>
      </c>
      <c r="D10" s="29">
        <v>393.4</v>
      </c>
      <c r="E10" s="28">
        <v>10000</v>
      </c>
      <c r="F10" s="28">
        <v>20000</v>
      </c>
      <c r="G10" s="28">
        <f t="shared" si="4"/>
        <v>260.7500484</v>
      </c>
      <c r="H10" s="28" t="s">
        <v>105</v>
      </c>
      <c r="I10" s="29">
        <v>1</v>
      </c>
      <c r="J10" s="28">
        <v>2</v>
      </c>
      <c r="K10" s="36">
        <f t="shared" si="5"/>
        <v>1</v>
      </c>
      <c r="L10" s="28">
        <v>1</v>
      </c>
      <c r="M10" s="36">
        <f t="shared" si="0"/>
        <v>260.7500484</v>
      </c>
      <c r="N10" s="34">
        <f t="shared" si="1"/>
        <v>0.0210090335524074</v>
      </c>
      <c r="O10" s="33">
        <f t="shared" si="2"/>
        <v>208.60003872</v>
      </c>
      <c r="P10" s="34">
        <f t="shared" si="3"/>
        <v>0.0168072268419259</v>
      </c>
    </row>
    <row r="11" ht="20.1" customHeight="1" spans="1:16">
      <c r="A11" s="26" t="s">
        <v>106</v>
      </c>
      <c r="B11" s="26"/>
      <c r="C11" s="27">
        <v>393.4</v>
      </c>
      <c r="D11" s="27">
        <v>708.2</v>
      </c>
      <c r="E11" s="26">
        <v>20000</v>
      </c>
      <c r="F11" s="26">
        <v>40000</v>
      </c>
      <c r="G11" s="26">
        <f t="shared" si="4"/>
        <v>0</v>
      </c>
      <c r="H11" s="26" t="s">
        <v>98</v>
      </c>
      <c r="I11" s="27">
        <v>1</v>
      </c>
      <c r="J11" s="26">
        <v>1</v>
      </c>
      <c r="K11" s="33">
        <f t="shared" si="5"/>
        <v>0.85</v>
      </c>
      <c r="L11" s="26">
        <v>1</v>
      </c>
      <c r="M11" s="33">
        <f t="shared" si="0"/>
        <v>0</v>
      </c>
      <c r="N11" s="34" t="e">
        <f t="shared" si="1"/>
        <v>#DIV/0!</v>
      </c>
      <c r="O11" s="33">
        <f t="shared" si="2"/>
        <v>0</v>
      </c>
      <c r="P11" s="34" t="e">
        <f t="shared" si="3"/>
        <v>#DIV/0!</v>
      </c>
    </row>
    <row r="12" ht="20.1" customHeight="1" spans="1:16">
      <c r="A12" s="26" t="s">
        <v>107</v>
      </c>
      <c r="B12" s="30"/>
      <c r="C12" s="31">
        <v>708.2</v>
      </c>
      <c r="D12" s="31">
        <v>991.4</v>
      </c>
      <c r="E12" s="30">
        <v>40000</v>
      </c>
      <c r="F12" s="30">
        <v>60000</v>
      </c>
      <c r="G12" s="30">
        <f t="shared" si="4"/>
        <v>0</v>
      </c>
      <c r="H12" s="30" t="s">
        <v>98</v>
      </c>
      <c r="I12" s="31">
        <v>1</v>
      </c>
      <c r="J12" s="30">
        <v>3</v>
      </c>
      <c r="K12" s="37">
        <f t="shared" si="5"/>
        <v>1.15</v>
      </c>
      <c r="L12" s="30">
        <v>1</v>
      </c>
      <c r="M12" s="37">
        <f t="shared" si="0"/>
        <v>0</v>
      </c>
      <c r="N12" s="38" t="e">
        <f t="shared" si="1"/>
        <v>#DIV/0!</v>
      </c>
      <c r="O12" s="39">
        <f t="shared" si="2"/>
        <v>0</v>
      </c>
      <c r="P12" s="40" t="e">
        <f t="shared" si="3"/>
        <v>#DIV/0!</v>
      </c>
    </row>
    <row r="13" ht="20.1" customHeight="1" spans="1:16">
      <c r="A13" s="26" t="s">
        <v>108</v>
      </c>
      <c r="B13" s="26"/>
      <c r="C13" s="27">
        <v>991.4</v>
      </c>
      <c r="D13" s="27">
        <v>1255.8</v>
      </c>
      <c r="E13" s="26">
        <v>60000</v>
      </c>
      <c r="F13" s="26">
        <v>80000</v>
      </c>
      <c r="G13" s="26">
        <f t="shared" si="4"/>
        <v>0</v>
      </c>
      <c r="H13" s="26"/>
      <c r="I13" s="27"/>
      <c r="J13" s="26"/>
      <c r="K13" s="33">
        <f t="shared" si="5"/>
        <v>0</v>
      </c>
      <c r="L13" s="26"/>
      <c r="M13" s="33">
        <f t="shared" si="0"/>
        <v>0</v>
      </c>
      <c r="N13" s="34" t="s">
        <v>109</v>
      </c>
      <c r="O13" s="33">
        <f t="shared" si="2"/>
        <v>0</v>
      </c>
      <c r="P13" s="26"/>
    </row>
    <row r="14" ht="20.1" customHeight="1" spans="1:16">
      <c r="A14" s="26" t="s">
        <v>110</v>
      </c>
      <c r="B14" s="26"/>
      <c r="C14" s="27">
        <v>1255.8</v>
      </c>
      <c r="D14" s="27">
        <v>1507</v>
      </c>
      <c r="E14" s="26">
        <v>80000</v>
      </c>
      <c r="F14" s="26">
        <v>100000</v>
      </c>
      <c r="G14" s="26">
        <f t="shared" si="4"/>
        <v>0</v>
      </c>
      <c r="H14" s="26"/>
      <c r="I14" s="27"/>
      <c r="J14" s="26"/>
      <c r="K14" s="33">
        <f t="shared" si="5"/>
        <v>0</v>
      </c>
      <c r="L14" s="26"/>
      <c r="M14" s="33">
        <f t="shared" si="0"/>
        <v>0</v>
      </c>
      <c r="N14" s="34" t="s">
        <v>109</v>
      </c>
      <c r="O14" s="33">
        <f t="shared" si="2"/>
        <v>0</v>
      </c>
      <c r="P14" s="26"/>
    </row>
    <row r="15" ht="20.1" customHeight="1" spans="1:16">
      <c r="A15" s="26" t="s">
        <v>111</v>
      </c>
      <c r="B15" s="26"/>
      <c r="C15" s="27">
        <v>1507</v>
      </c>
      <c r="D15" s="27">
        <v>2712.5</v>
      </c>
      <c r="E15" s="26">
        <v>100000</v>
      </c>
      <c r="F15" s="26">
        <v>200000</v>
      </c>
      <c r="G15" s="26">
        <f t="shared" si="4"/>
        <v>0</v>
      </c>
      <c r="H15" s="26" t="s">
        <v>98</v>
      </c>
      <c r="I15" s="27">
        <v>1</v>
      </c>
      <c r="J15" s="26">
        <v>1</v>
      </c>
      <c r="K15" s="33">
        <f t="shared" si="5"/>
        <v>0.85</v>
      </c>
      <c r="L15" s="26">
        <v>1</v>
      </c>
      <c r="M15" s="33">
        <f t="shared" si="0"/>
        <v>0</v>
      </c>
      <c r="N15" s="34" t="e">
        <f>M15/B15</f>
        <v>#DIV/0!</v>
      </c>
      <c r="O15" s="33">
        <f t="shared" si="2"/>
        <v>0</v>
      </c>
      <c r="P15" s="34" t="e">
        <f>O15/B15</f>
        <v>#DIV/0!</v>
      </c>
    </row>
    <row r="16" ht="20.1" customHeight="1" spans="1:16">
      <c r="A16" s="26" t="s">
        <v>112</v>
      </c>
      <c r="B16" s="26"/>
      <c r="C16" s="27">
        <v>2712.5</v>
      </c>
      <c r="D16" s="27">
        <v>4882.6</v>
      </c>
      <c r="E16" s="26">
        <v>200000</v>
      </c>
      <c r="F16" s="26">
        <v>400000</v>
      </c>
      <c r="G16" s="26">
        <f t="shared" si="4"/>
        <v>0</v>
      </c>
      <c r="H16" s="26"/>
      <c r="I16" s="27"/>
      <c r="J16" s="26"/>
      <c r="K16" s="26"/>
      <c r="L16" s="26"/>
      <c r="M16" s="33">
        <f t="shared" si="0"/>
        <v>0</v>
      </c>
      <c r="N16" s="34" t="s">
        <v>109</v>
      </c>
      <c r="O16" s="33">
        <f t="shared" si="2"/>
        <v>0</v>
      </c>
      <c r="P16" s="26"/>
    </row>
    <row r="17" ht="20.1" customHeight="1" spans="1:16">
      <c r="A17" s="26" t="s">
        <v>113</v>
      </c>
      <c r="B17" s="26"/>
      <c r="C17" s="27">
        <v>4882.6</v>
      </c>
      <c r="D17" s="27">
        <v>6835.6</v>
      </c>
      <c r="E17" s="26">
        <v>400000</v>
      </c>
      <c r="F17" s="26">
        <v>600000</v>
      </c>
      <c r="G17" s="26">
        <f t="shared" si="4"/>
        <v>0</v>
      </c>
      <c r="H17" s="26"/>
      <c r="I17" s="27"/>
      <c r="J17" s="26"/>
      <c r="K17" s="26"/>
      <c r="L17" s="26"/>
      <c r="M17" s="33">
        <f t="shared" si="0"/>
        <v>0</v>
      </c>
      <c r="N17" s="34" t="s">
        <v>109</v>
      </c>
      <c r="O17" s="33">
        <f t="shared" si="2"/>
        <v>0</v>
      </c>
      <c r="P17" s="26"/>
    </row>
    <row r="18" ht="20.1" customHeight="1" spans="1:16">
      <c r="A18" s="26" t="s">
        <v>114</v>
      </c>
      <c r="B18" s="26"/>
      <c r="C18" s="27">
        <v>6835.6</v>
      </c>
      <c r="D18" s="27">
        <v>8658.4</v>
      </c>
      <c r="E18" s="26">
        <v>600000</v>
      </c>
      <c r="F18" s="26">
        <v>800000</v>
      </c>
      <c r="G18" s="26">
        <f t="shared" si="4"/>
        <v>0</v>
      </c>
      <c r="H18" s="26"/>
      <c r="I18" s="27"/>
      <c r="J18" s="26"/>
      <c r="K18" s="26"/>
      <c r="L18" s="26"/>
      <c r="M18" s="33">
        <f t="shared" si="0"/>
        <v>0</v>
      </c>
      <c r="N18" s="34" t="s">
        <v>109</v>
      </c>
      <c r="O18" s="33">
        <f t="shared" si="2"/>
        <v>0</v>
      </c>
      <c r="P18" s="26"/>
    </row>
    <row r="19" ht="20.1" customHeight="1" spans="1:16">
      <c r="A19" s="26" t="s">
        <v>115</v>
      </c>
      <c r="B19" s="26"/>
      <c r="C19" s="27">
        <v>8658.4</v>
      </c>
      <c r="D19" s="27">
        <v>10390.1</v>
      </c>
      <c r="E19" s="26">
        <v>800000</v>
      </c>
      <c r="F19" s="26">
        <v>1000000</v>
      </c>
      <c r="G19" s="26">
        <f t="shared" si="4"/>
        <v>0</v>
      </c>
      <c r="H19" s="26"/>
      <c r="I19" s="27"/>
      <c r="J19" s="26"/>
      <c r="K19" s="26"/>
      <c r="L19" s="26"/>
      <c r="M19" s="33">
        <f t="shared" si="0"/>
        <v>0</v>
      </c>
      <c r="N19" s="33"/>
      <c r="O19" s="33">
        <f t="shared" si="2"/>
        <v>0</v>
      </c>
      <c r="P19" s="26"/>
    </row>
    <row r="20" ht="20.1" customHeight="1" spans="1:16">
      <c r="A20" s="26" t="s">
        <v>116</v>
      </c>
      <c r="B20" s="26"/>
      <c r="C20" s="27">
        <v>10390.1</v>
      </c>
      <c r="D20" s="27"/>
      <c r="E20" s="26">
        <v>1000000</v>
      </c>
      <c r="F20" s="26"/>
      <c r="G20" s="26">
        <f>B4*0.01039</f>
        <v>0</v>
      </c>
      <c r="H20" s="26"/>
      <c r="I20" s="27"/>
      <c r="J20" s="26"/>
      <c r="K20" s="26"/>
      <c r="L20" s="26"/>
      <c r="M20" s="33">
        <f t="shared" si="0"/>
        <v>0</v>
      </c>
      <c r="N20" s="33"/>
      <c r="O20" s="33">
        <f t="shared" si="2"/>
        <v>0</v>
      </c>
      <c r="P20" s="26"/>
    </row>
  </sheetData>
  <mergeCells count="1">
    <mergeCell ref="A1:O1"/>
  </mergeCells>
  <pageMargins left="0.75" right="0.75" top="1" bottom="1" header="0.5" footer="0.5"/>
  <pageSetup paperSize="9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E23" sqref="E23"/>
    </sheetView>
  </sheetViews>
  <sheetFormatPr defaultColWidth="9" defaultRowHeight="14.25" outlineLevelCol="5"/>
  <cols>
    <col min="1" max="1" width="11.7" style="1" customWidth="1"/>
    <col min="2" max="2" width="18.4" style="1" customWidth="1"/>
    <col min="3" max="4" width="15.625" style="1" customWidth="1"/>
    <col min="5" max="5" width="34" style="1" customWidth="1"/>
    <col min="6" max="16384" width="9" style="1"/>
  </cols>
  <sheetData>
    <row r="1" s="1" customFormat="1" ht="20.25" spans="1:6">
      <c r="A1" s="2" t="s">
        <v>117</v>
      </c>
      <c r="B1" s="2"/>
      <c r="C1" s="2"/>
      <c r="D1" s="2"/>
      <c r="E1" s="3"/>
      <c r="F1" s="3"/>
    </row>
    <row r="2" s="1" customFormat="1" spans="1:5">
      <c r="A2" s="4"/>
      <c r="B2" s="4"/>
      <c r="C2" s="4"/>
      <c r="D2" s="5"/>
      <c r="E2" s="3"/>
    </row>
    <row r="3" s="1" customFormat="1" spans="1:5">
      <c r="A3" s="6"/>
      <c r="B3" s="6"/>
      <c r="C3" s="7" t="s">
        <v>118</v>
      </c>
      <c r="D3" s="8">
        <f>'总概算表-审核'!G5</f>
        <v>12411.325926</v>
      </c>
      <c r="E3" s="3"/>
    </row>
    <row r="4" s="1" customFormat="1" ht="32.1" customHeight="1" spans="1:6">
      <c r="A4" s="9" t="s">
        <v>2</v>
      </c>
      <c r="B4" s="9" t="s">
        <v>119</v>
      </c>
      <c r="C4" s="9" t="s">
        <v>120</v>
      </c>
      <c r="D4" s="9" t="s">
        <v>121</v>
      </c>
      <c r="E4" s="10" t="s">
        <v>28</v>
      </c>
      <c r="F4" s="3"/>
    </row>
    <row r="5" s="1" customFormat="1" ht="16.5" customHeight="1" spans="1:6">
      <c r="A5" s="10">
        <v>1</v>
      </c>
      <c r="B5" s="10">
        <v>200</v>
      </c>
      <c r="C5" s="10">
        <v>9</v>
      </c>
      <c r="D5" s="11">
        <f>IF($D$40&lt;B5,C5*$D$40/B5,0)</f>
        <v>0</v>
      </c>
      <c r="E5" s="12"/>
      <c r="F5" s="3"/>
    </row>
    <row r="6" s="1" customFormat="1" ht="16.5" customHeight="1" spans="1:6">
      <c r="A6" s="10">
        <v>2</v>
      </c>
      <c r="B6" s="10">
        <v>500</v>
      </c>
      <c r="C6" s="10">
        <v>20.9</v>
      </c>
      <c r="D6" s="11">
        <f t="shared" ref="D6:D22" si="0">IF(AND($D$40&gt;B5,$D$40&lt;B6),C5+(C6-C5)*($D$40-B5)/(B6-B5),0)</f>
        <v>0</v>
      </c>
      <c r="E6" s="12"/>
      <c r="F6" s="3"/>
    </row>
    <row r="7" s="1" customFormat="1" ht="16.5" customHeight="1" spans="1:6">
      <c r="A7" s="10">
        <v>3</v>
      </c>
      <c r="B7" s="10">
        <v>1000</v>
      </c>
      <c r="C7" s="10">
        <v>38.8</v>
      </c>
      <c r="D7" s="11">
        <f>IF(AND(D3&gt;B6,D3&lt;B7),C6+(C7-C6)*(D3-B6)/(B7-B6),0)</f>
        <v>0</v>
      </c>
      <c r="E7" s="12"/>
      <c r="F7" s="3"/>
    </row>
    <row r="8" s="1" customFormat="1" ht="16.5" customHeight="1" spans="1:6">
      <c r="A8" s="10">
        <v>4</v>
      </c>
      <c r="B8" s="10">
        <v>3000</v>
      </c>
      <c r="C8" s="10">
        <v>103.8</v>
      </c>
      <c r="D8" s="11">
        <f>IF(AND(D3&gt;B7,D3&lt;B8),C7+(C8-C7)*(D3-B7)/(B8-B7),0)</f>
        <v>0</v>
      </c>
      <c r="E8" s="12"/>
      <c r="F8" s="3"/>
    </row>
    <row r="9" s="1" customFormat="1" ht="16.5" customHeight="1" spans="1:6">
      <c r="A9" s="10">
        <v>5</v>
      </c>
      <c r="B9" s="10">
        <v>5000</v>
      </c>
      <c r="C9" s="10">
        <v>163.9</v>
      </c>
      <c r="D9" s="11">
        <f>IF(AND(D3&gt;B8,D3&lt;B9),C8+(C9-C8)*(D3-B8)/(B9-B8),0)</f>
        <v>0</v>
      </c>
      <c r="E9" s="12"/>
      <c r="F9" s="3"/>
    </row>
    <row r="10" s="1" customFormat="1" ht="16.5" customHeight="1" spans="1:6">
      <c r="A10" s="10">
        <v>6</v>
      </c>
      <c r="B10" s="10">
        <v>8000</v>
      </c>
      <c r="C10" s="10">
        <v>249.6</v>
      </c>
      <c r="D10" s="11">
        <f t="shared" si="0"/>
        <v>0</v>
      </c>
      <c r="E10" s="12"/>
      <c r="F10" s="3"/>
    </row>
    <row r="11" s="1" customFormat="1" ht="16.5" customHeight="1" spans="1:6">
      <c r="A11" s="10">
        <v>7</v>
      </c>
      <c r="B11" s="10">
        <v>10000</v>
      </c>
      <c r="C11" s="10">
        <v>304.8</v>
      </c>
      <c r="D11" s="11">
        <f t="shared" si="0"/>
        <v>0</v>
      </c>
      <c r="E11" s="12"/>
      <c r="F11" s="3"/>
    </row>
    <row r="12" s="1" customFormat="1" ht="16.5" customHeight="1" spans="1:6">
      <c r="A12" s="10">
        <v>8</v>
      </c>
      <c r="B12" s="10">
        <v>20000</v>
      </c>
      <c r="C12" s="10">
        <v>566.8</v>
      </c>
      <c r="D12" s="11">
        <f t="shared" si="0"/>
        <v>367.9767392612</v>
      </c>
      <c r="E12" s="12"/>
      <c r="F12" s="3"/>
    </row>
    <row r="13" s="1" customFormat="1" ht="16.5" customHeight="1" spans="1:6">
      <c r="A13" s="10">
        <v>9</v>
      </c>
      <c r="B13" s="10">
        <v>40000</v>
      </c>
      <c r="C13" s="10">
        <v>1054</v>
      </c>
      <c r="D13" s="11">
        <f t="shared" si="0"/>
        <v>0</v>
      </c>
      <c r="E13" s="12"/>
      <c r="F13" s="3"/>
    </row>
    <row r="14" s="1" customFormat="1" ht="16.5" customHeight="1" spans="1:6">
      <c r="A14" s="10">
        <v>10</v>
      </c>
      <c r="B14" s="10">
        <v>60000</v>
      </c>
      <c r="C14" s="10">
        <v>1512.2</v>
      </c>
      <c r="D14" s="11">
        <f t="shared" si="0"/>
        <v>0</v>
      </c>
      <c r="E14" s="12"/>
      <c r="F14" s="3"/>
    </row>
    <row r="15" s="1" customFormat="1" ht="16.5" customHeight="1" spans="1:6">
      <c r="A15" s="10">
        <v>11</v>
      </c>
      <c r="B15" s="10">
        <v>80000</v>
      </c>
      <c r="C15" s="10">
        <v>1960.1</v>
      </c>
      <c r="D15" s="11">
        <f t="shared" si="0"/>
        <v>0</v>
      </c>
      <c r="E15" s="12"/>
      <c r="F15" s="3"/>
    </row>
    <row r="16" s="1" customFormat="1" ht="16.5" customHeight="1" spans="1:6">
      <c r="A16" s="10">
        <v>12</v>
      </c>
      <c r="B16" s="10">
        <v>100000</v>
      </c>
      <c r="C16" s="10">
        <v>2393.4</v>
      </c>
      <c r="D16" s="11">
        <f t="shared" si="0"/>
        <v>0</v>
      </c>
      <c r="E16" s="12"/>
      <c r="F16" s="3"/>
    </row>
    <row r="17" s="1" customFormat="1" ht="16.5" customHeight="1" spans="1:6">
      <c r="A17" s="10">
        <v>13</v>
      </c>
      <c r="B17" s="10">
        <v>200000</v>
      </c>
      <c r="C17" s="10">
        <v>4450.8</v>
      </c>
      <c r="D17" s="11">
        <f t="shared" si="0"/>
        <v>0</v>
      </c>
      <c r="E17" s="12"/>
      <c r="F17" s="3"/>
    </row>
    <row r="18" s="1" customFormat="1" ht="16.5" customHeight="1" spans="1:6">
      <c r="A18" s="10">
        <v>14</v>
      </c>
      <c r="B18" s="10">
        <v>400000</v>
      </c>
      <c r="C18" s="10">
        <v>8276.7</v>
      </c>
      <c r="D18" s="11">
        <f t="shared" si="0"/>
        <v>0</v>
      </c>
      <c r="E18" s="12"/>
      <c r="F18" s="3"/>
    </row>
    <row r="19" s="1" customFormat="1" ht="16.5" customHeight="1" spans="1:6">
      <c r="A19" s="10">
        <v>15</v>
      </c>
      <c r="B19" s="10">
        <v>600000</v>
      </c>
      <c r="C19" s="10">
        <v>11897.5</v>
      </c>
      <c r="D19" s="11">
        <f t="shared" si="0"/>
        <v>0</v>
      </c>
      <c r="E19" s="12"/>
      <c r="F19" s="3"/>
    </row>
    <row r="20" s="1" customFormat="1" ht="16.5" customHeight="1" spans="1:6">
      <c r="A20" s="10">
        <v>16</v>
      </c>
      <c r="B20" s="10">
        <v>800000</v>
      </c>
      <c r="C20" s="10">
        <v>15391.4</v>
      </c>
      <c r="D20" s="11">
        <f t="shared" si="0"/>
        <v>0</v>
      </c>
      <c r="E20" s="12"/>
      <c r="F20" s="3"/>
    </row>
    <row r="21" s="1" customFormat="1" ht="48" customHeight="1" spans="1:6">
      <c r="A21" s="10">
        <v>17</v>
      </c>
      <c r="B21" s="10">
        <v>1000000</v>
      </c>
      <c r="C21" s="10">
        <v>18793.8</v>
      </c>
      <c r="D21" s="11">
        <f t="shared" si="0"/>
        <v>0</v>
      </c>
      <c r="E21" s="12"/>
      <c r="F21" s="3"/>
    </row>
    <row r="22" s="1" customFormat="1" ht="16.5" customHeight="1" spans="1:6">
      <c r="A22" s="10">
        <v>18</v>
      </c>
      <c r="B22" s="10">
        <v>2000000</v>
      </c>
      <c r="C22" s="10">
        <v>34948.9</v>
      </c>
      <c r="D22" s="11">
        <f t="shared" si="0"/>
        <v>0</v>
      </c>
      <c r="E22" s="12"/>
      <c r="F22" s="3"/>
    </row>
    <row r="23" s="1" customFormat="1" ht="16.5" customHeight="1" spans="1:6">
      <c r="A23" s="10">
        <v>19</v>
      </c>
      <c r="B23" s="13" t="s">
        <v>122</v>
      </c>
      <c r="C23" s="10"/>
      <c r="D23" s="11">
        <f>SUM(D5:D22)</f>
        <v>367.9767392612</v>
      </c>
      <c r="E23" s="12"/>
      <c r="F23" s="3"/>
    </row>
    <row r="24" s="1" customFormat="1" ht="16.5" customHeight="1" spans="1:6">
      <c r="A24" s="10">
        <v>20</v>
      </c>
      <c r="B24" s="13"/>
      <c r="C24" s="14"/>
      <c r="D24" s="15"/>
      <c r="E24" s="12"/>
      <c r="F24" s="3"/>
    </row>
    <row r="25" s="1" customFormat="1" ht="63" customHeight="1" spans="1:6">
      <c r="A25" s="10">
        <v>21</v>
      </c>
      <c r="B25" s="13" t="s">
        <v>88</v>
      </c>
      <c r="C25" s="14">
        <v>1</v>
      </c>
      <c r="D25" s="16"/>
      <c r="E25" s="9" t="s">
        <v>123</v>
      </c>
      <c r="F25" s="3"/>
    </row>
    <row r="26" s="1" customFormat="1" ht="49" customHeight="1" spans="1:6">
      <c r="A26" s="10">
        <v>22</v>
      </c>
      <c r="B26" s="13" t="s">
        <v>124</v>
      </c>
      <c r="C26" s="14">
        <v>1</v>
      </c>
      <c r="D26" s="16"/>
      <c r="E26" s="9" t="s">
        <v>125</v>
      </c>
      <c r="F26" s="3"/>
    </row>
    <row r="27" s="1" customFormat="1" ht="16.5" customHeight="1" spans="1:6">
      <c r="A27" s="10">
        <v>23</v>
      </c>
      <c r="B27" s="13" t="s">
        <v>126</v>
      </c>
      <c r="C27" s="14">
        <v>1</v>
      </c>
      <c r="D27" s="16"/>
      <c r="E27" s="12"/>
      <c r="F27" s="3"/>
    </row>
    <row r="28" s="1" customFormat="1" ht="16.5" customHeight="1" spans="1:6">
      <c r="A28" s="10">
        <v>24</v>
      </c>
      <c r="B28" s="13" t="s">
        <v>127</v>
      </c>
      <c r="C28" s="17">
        <v>0</v>
      </c>
      <c r="D28" s="18"/>
      <c r="E28" s="12"/>
      <c r="F28" s="3"/>
    </row>
    <row r="29" s="1" customFormat="1" ht="16.5" customHeight="1" spans="1:6">
      <c r="A29" s="10">
        <v>25</v>
      </c>
      <c r="B29" s="13" t="s">
        <v>128</v>
      </c>
      <c r="C29" s="19">
        <f>D23*C25*C26*C27*(1+C28)</f>
        <v>367.9767392612</v>
      </c>
      <c r="D29" s="20"/>
      <c r="E29" s="12"/>
      <c r="F29" s="3"/>
    </row>
    <row r="30" s="1" customFormat="1" ht="16.5" hidden="1" customHeight="1" spans="1:6">
      <c r="A30" s="10">
        <v>26</v>
      </c>
      <c r="B30" s="13" t="s">
        <v>128</v>
      </c>
      <c r="C30" s="19"/>
      <c r="D30" s="20"/>
      <c r="E30" s="12"/>
      <c r="F30" s="3"/>
    </row>
    <row r="31" s="1" customFormat="1" ht="16.5" customHeight="1" spans="1:6">
      <c r="A31" s="6" t="s">
        <v>129</v>
      </c>
      <c r="B31" s="6"/>
      <c r="C31" s="6"/>
      <c r="D31" s="6"/>
      <c r="E31" s="3"/>
      <c r="F31" s="3"/>
    </row>
    <row r="32" s="1" customFormat="1" spans="1:4">
      <c r="A32" s="21" t="s">
        <v>130</v>
      </c>
      <c r="B32" s="21"/>
      <c r="C32" s="21"/>
      <c r="D32" s="21"/>
    </row>
    <row r="40" s="1" customFormat="1" hidden="1" spans="4:4">
      <c r="D40" s="1">
        <f>D3</f>
        <v>12411.325926</v>
      </c>
    </row>
  </sheetData>
  <mergeCells count="7">
    <mergeCell ref="A1:D1"/>
    <mergeCell ref="C25:D25"/>
    <mergeCell ref="C26:D26"/>
    <mergeCell ref="C27:D27"/>
    <mergeCell ref="C28:D28"/>
    <mergeCell ref="C29:D29"/>
    <mergeCell ref="C30:D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总概算表-审核</vt:lpstr>
      <vt:lpstr>总概算表-送审</vt:lpstr>
      <vt:lpstr>监理费计算表</vt:lpstr>
      <vt:lpstr>设计费计算表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屁桃儿</cp:lastModifiedBy>
  <dcterms:created xsi:type="dcterms:W3CDTF">2023-07-04T01:06:00Z</dcterms:created>
  <dcterms:modified xsi:type="dcterms:W3CDTF">2023-08-04T07:44:10Z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99A68EDA20D14B56B13084F25CC8E039</vt:lpwstr>
  </property>
  <property fmtid="{D5CDD505-2E9C-101B-9397-08002B2CF9AE}" pid="3" name="KSOProductBuildVer">
    <vt:lpwstr>2052-12.1.0.15120</vt:lpwstr>
  </property>
</Properties>
</file>